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kofirm-my.sharepoint.com/personal/molly_loy_skofirm_com/Documents/Desktop/PSCDR3/"/>
    </mc:Choice>
  </mc:AlternateContent>
  <xr:revisionPtr revIDLastSave="0" documentId="8_{10942D9D-C30E-47A1-A481-C2D05FE66594}" xr6:coauthVersionLast="47" xr6:coauthVersionMax="47" xr10:uidLastSave="{00000000-0000-0000-0000-000000000000}"/>
  <bookViews>
    <workbookView xWindow="-120" yWindow="-120" windowWidth="29040" windowHeight="15720" xr2:uid="{098499A3-08E0-4052-9B17-71D67C8DB90C}"/>
  </bookViews>
  <sheets>
    <sheet name="KAW_R_PSCDR3_NUM011_073026  " sheetId="12" r:id="rId1"/>
    <sheet name="Labor Summary_2023" sheetId="11" r:id="rId2"/>
    <sheet name="Contract Svcs_2023" sheetId="13" r:id="rId3"/>
    <sheet name="Contract Svcs_2018" sheetId="14" r:id="rId4"/>
    <sheet name="Labor Summary_2018" sheetId="10" r:id="rId5"/>
    <sheet name="Actuals" sheetId="7" r:id="rId6"/>
  </sheets>
  <definedNames>
    <definedName name="_401KTable">#REF!</definedName>
    <definedName name="DCPTable">#REF!</definedName>
    <definedName name="MthTbl" localSheetId="1">#REF!</definedName>
    <definedName name="MthTbl">#REF!</definedName>
    <definedName name="_xlnm.Print_Area" localSheetId="0">'KAW_R_PSCDR3_NUM011_073026  '!$A$1:$N$40</definedName>
    <definedName name="ProfitCenters">#REF!</definedName>
    <definedName name="ShiftPremTable">#REF!</definedName>
    <definedName name="sscrates">#REF!</definedName>
    <definedName name="VEBATable">#REF!</definedName>
    <definedName name="YE2017NUEmpTable">#REF!</definedName>
    <definedName name="YE2017UEmpTabl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27" i="14" l="1"/>
  <c r="D26" i="14"/>
  <c r="D25" i="14"/>
  <c r="D24" i="14"/>
  <c r="D23" i="14"/>
  <c r="D22" i="14"/>
  <c r="D21" i="14"/>
  <c r="D20" i="14"/>
  <c r="D19" i="14"/>
  <c r="D18" i="14"/>
  <c r="D17" i="14"/>
  <c r="D16" i="14"/>
  <c r="D15" i="14"/>
  <c r="D14" i="14"/>
  <c r="D29" i="14" s="1"/>
  <c r="C29" i="14"/>
  <c r="S2" i="12" l="1"/>
  <c r="C28" i="13" l="1"/>
  <c r="D13" i="13" s="1"/>
  <c r="D23" i="13" l="1"/>
  <c r="D20" i="13"/>
  <c r="D21" i="13"/>
  <c r="D22" i="13"/>
  <c r="D15" i="13"/>
  <c r="D12" i="13"/>
  <c r="D14" i="13"/>
  <c r="D19" i="13"/>
  <c r="D25" i="13"/>
  <c r="D11" i="13"/>
  <c r="D26" i="13"/>
  <c r="D17" i="13"/>
  <c r="D16" i="13"/>
  <c r="D18" i="13"/>
  <c r="D9" i="13"/>
  <c r="D8" i="13"/>
  <c r="D10" i="13"/>
  <c r="D24" i="13"/>
  <c r="E28" i="13" l="1"/>
  <c r="D28" i="13" s="1"/>
  <c r="S3" i="12"/>
  <c r="L9" i="12" l="1"/>
  <c r="L36" i="12"/>
  <c r="L35" i="12"/>
  <c r="L34" i="12"/>
  <c r="L33" i="12"/>
  <c r="L32" i="12"/>
  <c r="L31" i="12"/>
  <c r="L30" i="12"/>
  <c r="L29" i="12"/>
  <c r="L28" i="12"/>
  <c r="L27" i="12"/>
  <c r="L26" i="12"/>
  <c r="L25" i="12"/>
  <c r="L20" i="12"/>
  <c r="L19" i="12"/>
  <c r="L18" i="12"/>
  <c r="L17" i="12"/>
  <c r="L16" i="12"/>
  <c r="L15" i="12"/>
  <c r="L14" i="12"/>
  <c r="L13" i="12"/>
  <c r="L12" i="12"/>
  <c r="L11" i="12"/>
  <c r="L10" i="12"/>
  <c r="E36" i="12"/>
  <c r="E37" i="12" s="1"/>
  <c r="D36" i="12"/>
  <c r="D37" i="12" s="1"/>
  <c r="E26" i="12"/>
  <c r="D26" i="12"/>
  <c r="E11" i="12"/>
  <c r="E21" i="12" s="1"/>
  <c r="D11" i="12"/>
  <c r="D21" i="12" s="1"/>
  <c r="D81" i="11"/>
  <c r="D76" i="11" l="1"/>
  <c r="D54" i="11"/>
  <c r="D53" i="11"/>
  <c r="D69" i="11"/>
  <c r="L37" i="12"/>
  <c r="H26" i="11"/>
  <c r="J26" i="11" s="1"/>
  <c r="H17" i="11"/>
  <c r="J17" i="11" s="1"/>
  <c r="D44" i="11"/>
  <c r="D88" i="11"/>
  <c r="D50" i="11"/>
  <c r="D19" i="11"/>
  <c r="H24" i="11"/>
  <c r="D13" i="11"/>
  <c r="N9" i="11"/>
  <c r="R3" i="12" s="1"/>
  <c r="D52" i="11"/>
  <c r="D55" i="11" s="1"/>
  <c r="D62" i="11"/>
  <c r="L21" i="12"/>
  <c r="H25" i="11"/>
  <c r="J25" i="11" s="1"/>
  <c r="H12" i="11"/>
  <c r="J12" i="11" s="1"/>
  <c r="H10" i="11"/>
  <c r="J10" i="11" s="1"/>
  <c r="H18" i="11"/>
  <c r="J18" i="11" s="1"/>
  <c r="M9" i="11"/>
  <c r="Q3" i="12" s="1"/>
  <c r="D38" i="11"/>
  <c r="D27" i="11"/>
  <c r="D30" i="11" s="1"/>
  <c r="H16" i="11"/>
  <c r="H23" i="11"/>
  <c r="J32" i="12" l="1"/>
  <c r="J31" i="12"/>
  <c r="J34" i="12"/>
  <c r="J26" i="12"/>
  <c r="J19" i="12"/>
  <c r="J11" i="12"/>
  <c r="J36" i="12"/>
  <c r="M36" i="12" s="1"/>
  <c r="J28" i="12"/>
  <c r="M28" i="12" s="1"/>
  <c r="J13" i="12"/>
  <c r="J33" i="12"/>
  <c r="J18" i="12"/>
  <c r="J10" i="12"/>
  <c r="J30" i="12"/>
  <c r="J15" i="12"/>
  <c r="M15" i="12" s="1"/>
  <c r="J35" i="12"/>
  <c r="M35" i="12" s="1"/>
  <c r="J27" i="12"/>
  <c r="M27" i="12" s="1"/>
  <c r="J20" i="12"/>
  <c r="J12" i="12"/>
  <c r="J17" i="12"/>
  <c r="J25" i="12"/>
  <c r="J29" i="12"/>
  <c r="J14" i="12"/>
  <c r="M14" i="12" s="1"/>
  <c r="J16" i="12"/>
  <c r="M16" i="12" s="1"/>
  <c r="K31" i="12"/>
  <c r="K16" i="12"/>
  <c r="K28" i="12"/>
  <c r="K13" i="12"/>
  <c r="K36" i="12"/>
  <c r="K33" i="12"/>
  <c r="K25" i="12"/>
  <c r="K18" i="12"/>
  <c r="K10" i="12"/>
  <c r="K30" i="12"/>
  <c r="K15" i="12"/>
  <c r="K35" i="12"/>
  <c r="K27" i="12"/>
  <c r="K20" i="12"/>
  <c r="K12" i="12"/>
  <c r="K32" i="12"/>
  <c r="K17" i="12"/>
  <c r="K29" i="12"/>
  <c r="K14" i="12"/>
  <c r="K34" i="12"/>
  <c r="K26" i="12"/>
  <c r="K19" i="12"/>
  <c r="K11" i="12"/>
  <c r="J24" i="11"/>
  <c r="H11" i="11"/>
  <c r="J11" i="11" s="1"/>
  <c r="F13" i="11"/>
  <c r="F27" i="11"/>
  <c r="J23" i="11"/>
  <c r="J16" i="11"/>
  <c r="F19" i="11"/>
  <c r="H27" i="11"/>
  <c r="H9" i="11"/>
  <c r="M29" i="12" l="1"/>
  <c r="M30" i="12"/>
  <c r="M11" i="12"/>
  <c r="M34" i="12"/>
  <c r="M19" i="12"/>
  <c r="M26" i="12"/>
  <c r="K37" i="12"/>
  <c r="M17" i="12"/>
  <c r="M12" i="12"/>
  <c r="M33" i="12"/>
  <c r="M31" i="12"/>
  <c r="J37" i="12"/>
  <c r="M25" i="12"/>
  <c r="M10" i="12"/>
  <c r="M18" i="12"/>
  <c r="M20" i="12"/>
  <c r="M13" i="12"/>
  <c r="M32" i="12"/>
  <c r="H13" i="11"/>
  <c r="J13" i="11" s="1"/>
  <c r="H33" i="11"/>
  <c r="H35" i="11" s="1"/>
  <c r="J27" i="11"/>
  <c r="J9" i="11"/>
  <c r="H19" i="11"/>
  <c r="J19" i="11" s="1"/>
  <c r="F30" i="11"/>
  <c r="F20" i="12"/>
  <c r="G20" i="12" s="1"/>
  <c r="F19" i="12"/>
  <c r="G19" i="12" s="1"/>
  <c r="F18" i="12"/>
  <c r="G18" i="12" s="1"/>
  <c r="F17" i="12"/>
  <c r="G17" i="12" s="1"/>
  <c r="F16" i="12"/>
  <c r="G16" i="12" s="1"/>
  <c r="F15" i="12"/>
  <c r="G15" i="12" s="1"/>
  <c r="F14" i="12"/>
  <c r="G14" i="12" s="1"/>
  <c r="F13" i="12"/>
  <c r="G13" i="12" s="1"/>
  <c r="F12" i="12"/>
  <c r="G12" i="12" s="1"/>
  <c r="F11" i="12"/>
  <c r="G11" i="12" s="1"/>
  <c r="F10" i="12"/>
  <c r="G10" i="12" s="1"/>
  <c r="F9" i="12"/>
  <c r="F36" i="12"/>
  <c r="G36" i="12" s="1"/>
  <c r="F35" i="12"/>
  <c r="G35" i="12" s="1"/>
  <c r="F34" i="12"/>
  <c r="G34" i="12" s="1"/>
  <c r="F33" i="12"/>
  <c r="G33" i="12" s="1"/>
  <c r="F32" i="12"/>
  <c r="G32" i="12" s="1"/>
  <c r="F31" i="12"/>
  <c r="G31" i="12" s="1"/>
  <c r="F30" i="12"/>
  <c r="G30" i="12" s="1"/>
  <c r="F29" i="12"/>
  <c r="G29" i="12" s="1"/>
  <c r="F28" i="12"/>
  <c r="G28" i="12" s="1"/>
  <c r="F27" i="12"/>
  <c r="G27" i="12" s="1"/>
  <c r="F26" i="12"/>
  <c r="G26" i="12" s="1"/>
  <c r="F25" i="12"/>
  <c r="M37" i="12" l="1"/>
  <c r="H30" i="11"/>
  <c r="J30" i="11" s="1"/>
  <c r="F37" i="12"/>
  <c r="G37" i="12" s="1"/>
  <c r="G25" i="12"/>
  <c r="F21" i="12"/>
  <c r="G21" i="12" s="1"/>
  <c r="G9" i="12"/>
  <c r="D18" i="10" l="1"/>
  <c r="D37" i="10"/>
  <c r="D80" i="10"/>
  <c r="D87" i="10" l="1"/>
  <c r="D61" i="10"/>
  <c r="D75" i="10"/>
  <c r="D49" i="10"/>
  <c r="D68" i="10"/>
  <c r="K10" i="10"/>
  <c r="R2" i="12" s="1"/>
  <c r="K9" i="12" s="1"/>
  <c r="K21" i="12" s="1"/>
  <c r="D43" i="10"/>
  <c r="D51" i="10"/>
  <c r="D54" i="10" s="1"/>
  <c r="D12" i="10"/>
  <c r="D53" i="10"/>
  <c r="D26" i="10"/>
  <c r="D52" i="10"/>
  <c r="K9" i="10"/>
  <c r="Q2" i="12" s="1"/>
  <c r="J9" i="12" s="1"/>
  <c r="D29" i="10" l="1"/>
  <c r="M9" i="12"/>
  <c r="J21" i="12"/>
  <c r="M21" i="12" s="1"/>
  <c r="K11" i="10"/>
</calcChain>
</file>

<file path=xl/sharedStrings.xml><?xml version="1.0" encoding="utf-8"?>
<sst xmlns="http://schemas.openxmlformats.org/spreadsheetml/2006/main" count="317" uniqueCount="130">
  <si>
    <t>Management Salaries Allocated to Wastewater</t>
  </si>
  <si>
    <t>Group Insurance</t>
  </si>
  <si>
    <t>Annual Performance Plan</t>
  </si>
  <si>
    <t>FUTA</t>
  </si>
  <si>
    <t>FICA</t>
  </si>
  <si>
    <t>SUTA</t>
  </si>
  <si>
    <t>Total</t>
  </si>
  <si>
    <t>Pro Forma</t>
  </si>
  <si>
    <t>Salaries &amp; Wages</t>
  </si>
  <si>
    <t>Union</t>
  </si>
  <si>
    <t>Base Wages</t>
  </si>
  <si>
    <t>Shift Premiums</t>
  </si>
  <si>
    <t>Overtime</t>
  </si>
  <si>
    <t>Subtotal: Union Salaries &amp; Wages</t>
  </si>
  <si>
    <t>Non-Union Hourly</t>
  </si>
  <si>
    <t>Subtotal: Non-Union Hourly Salaries &amp; Wages</t>
  </si>
  <si>
    <t>Non-Union Salaried</t>
  </si>
  <si>
    <t>Long Term Performance Plan</t>
  </si>
  <si>
    <t>Subtotal: Non-Union Salaried Salaries &amp; Wages</t>
  </si>
  <si>
    <t>Total Expensed Salaries &amp; Wages Pro Forma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</si>
  <si>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</si>
  <si>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</si>
  <si>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</si>
  <si>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</si>
  <si>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</si>
  <si>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</si>
  <si>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</si>
  <si>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</si>
  <si>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</si>
  <si>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</si>
  <si>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</si>
  <si>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</si>
  <si>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Labor</t>
  </si>
  <si>
    <t>2024 actual</t>
  </si>
  <si>
    <t>2025 actual</t>
  </si>
  <si>
    <t>Totals</t>
  </si>
  <si>
    <t>Kentucky-American Water Company</t>
  </si>
  <si>
    <t>Case No. 2026-00094</t>
  </si>
  <si>
    <t>Actual</t>
  </si>
  <si>
    <t>January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</si>
  <si>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</si>
  <si>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</si>
  <si>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</si>
  <si>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</si>
  <si>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</si>
  <si>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</si>
  <si>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</si>
  <si>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</si>
  <si>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</si>
  <si>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</si>
  <si>
    <t>Authorized</t>
  </si>
  <si>
    <t>Cont Svcs</t>
  </si>
  <si>
    <t>Contract Svcs</t>
  </si>
  <si>
    <t>Analysis of Actual vs Authorized Labor related expenses</t>
  </si>
  <si>
    <t>Total Expensed ESPP Pro Forma</t>
  </si>
  <si>
    <t>ESPP</t>
  </si>
  <si>
    <t>Total Expensed Retiree Medical Pro Forma</t>
  </si>
  <si>
    <t>Retiree Medical (VEBA)</t>
  </si>
  <si>
    <t>Total Expensed DCP Pro Forma</t>
  </si>
  <si>
    <t>DCP</t>
  </si>
  <si>
    <t>Total Expensed 401(k) Pro Forma</t>
  </si>
  <si>
    <t>401(k)</t>
  </si>
  <si>
    <t>Total Expensed Group Insurance</t>
  </si>
  <si>
    <t>Total Expensed Payroll Taxes Pro Forma</t>
  </si>
  <si>
    <t>Subtotal: Non Union Salaried Payroll Taxes</t>
  </si>
  <si>
    <t>Subtotal: Non Union Hourly Payroll Taxes</t>
  </si>
  <si>
    <t>Subtotal: Union Payroll Taxes</t>
  </si>
  <si>
    <t>Payroll Taxes</t>
  </si>
  <si>
    <t>OT &amp; Shift Premiums</t>
  </si>
  <si>
    <t>Regular Labor</t>
  </si>
  <si>
    <t>2018 Authorized Amounts</t>
  </si>
  <si>
    <t>Labor and Labor Related Summary</t>
  </si>
  <si>
    <t>Kentucky American Water Company</t>
  </si>
  <si>
    <t>KAW_R_PSCDR3_NUM011_073026_Attachment</t>
  </si>
  <si>
    <t>Capital</t>
  </si>
  <si>
    <t>% Capitalization</t>
  </si>
  <si>
    <t>2023 Authorized</t>
  </si>
  <si>
    <t>February*</t>
  </si>
  <si>
    <t>*Case No. 2023-00191's Forecasted Test Year began 2/1/2024 and ended 1/31/2025</t>
  </si>
  <si>
    <t>Cont Svcs**</t>
  </si>
  <si>
    <t>**Contracted services for contracted accounting, audit, legal, and outplacement expenses have been excluded from actual and authorized amounts</t>
  </si>
  <si>
    <t>Case No. 2023-00191</t>
  </si>
  <si>
    <t>Account No.</t>
  </si>
  <si>
    <t>Account Name</t>
  </si>
  <si>
    <t xml:space="preserve"> Adjustments</t>
  </si>
  <si>
    <t>Case No. 2018-00358</t>
  </si>
  <si>
    <t>Case No: 2018-00358</t>
  </si>
  <si>
    <t>Case No: 2023-00191</t>
  </si>
  <si>
    <t>KAW_R_PSCDR3_NUM011</t>
  </si>
  <si>
    <t>Contract Services Summary by Account</t>
  </si>
  <si>
    <t>Case No: 2026-00094</t>
  </si>
  <si>
    <t xml:space="preserve">Labor and Contract Service Actuals </t>
  </si>
  <si>
    <t>Base Year (12 Months Ending September 30, 2023)</t>
  </si>
  <si>
    <t>Adjustment for Forecast at Present Rates</t>
  </si>
  <si>
    <t>Forecast Year (12 Months Ending January 31, 2025)</t>
  </si>
  <si>
    <t>Contract Svc-Eng - Natural Account</t>
  </si>
  <si>
    <t>Contract Svc-Eng - Water Treatment</t>
  </si>
  <si>
    <t>Contract Svc-Eng - Transmission &amp; Distribution</t>
  </si>
  <si>
    <t>Contract Svc-Eng - Admin &amp; General</t>
  </si>
  <si>
    <t>Contract Svc-Other - Natural Account</t>
  </si>
  <si>
    <t>Contract Svc-Other - Source of Supply</t>
  </si>
  <si>
    <t>Contract Svc-Other - Water Treatment</t>
  </si>
  <si>
    <t>Contract Svc-Other - Transmission &amp; Distribution</t>
  </si>
  <si>
    <t>Contract Svc-Other - Customer Accounting</t>
  </si>
  <si>
    <t>Contract Svc-Other - Admin &amp; General</t>
  </si>
  <si>
    <t>Contract Svc-Temp Empl - Natural Account</t>
  </si>
  <si>
    <t>Contract Svc-Temp Empl - Water Treatment</t>
  </si>
  <si>
    <t>Contract Svc-Temp Empl - Transmssn &amp; Distr</t>
  </si>
  <si>
    <t>Contract Svc-Temp Empl - Admin &amp; General</t>
  </si>
  <si>
    <t>Contract Svc-Lab Testing - Water Treatment</t>
  </si>
  <si>
    <t>Contract Services - Accounting</t>
  </si>
  <si>
    <t>Contract Services - Audit Fees</t>
  </si>
  <si>
    <t>Contract Services - Legal</t>
  </si>
  <si>
    <t>Contract Services - Outplacement</t>
  </si>
  <si>
    <t>Base Year at 2/28/19</t>
  </si>
  <si>
    <t>Forecast Year at 6/30/2020</t>
  </si>
  <si>
    <t>Contr Svc-Eng</t>
  </si>
  <si>
    <t>Contr Svc-Eng WT</t>
  </si>
  <si>
    <t>Contr Svc-Eng AG</t>
  </si>
  <si>
    <t>Contr Svc-Other</t>
  </si>
  <si>
    <t>Contr Svc-Other SS</t>
  </si>
  <si>
    <t>Contr Svc-Other WT</t>
  </si>
  <si>
    <t>Contr Svc-Other TD</t>
  </si>
  <si>
    <t>Contr Svc-Other CA</t>
  </si>
  <si>
    <t>Contr Svc-Other AG</t>
  </si>
  <si>
    <t>Contr Svc-Temp EE</t>
  </si>
  <si>
    <t>Contr Svc-Temp EE WT</t>
  </si>
  <si>
    <t>Contr Svc-Lab Testng</t>
  </si>
  <si>
    <t>Contr Svc-Audit Fees</t>
  </si>
  <si>
    <t>Contr Svc-Legal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</si>
</sst>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General_)"/>
    <numFmt numFmtId="166" formatCode="0.0%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name val="Aptos Narrow"/>
      <family val="2"/>
      <scheme val="minor"/>
    </font>
    <font>
      <sz val="12"/>
      <name val="Helv"/>
    </font>
    <font>
      <sz val="8"/>
      <color rgb="FF000000"/>
      <name val="Verdana"/>
      <family val="2"/>
    </font>
    <font>
      <sz val="11"/>
      <color theme="1"/>
      <name val="Arial"/>
      <family val="2"/>
    </font>
    <font>
      <sz val="8"/>
      <color rgb="FF000000"/>
      <name val="Arial"/>
      <family val="2"/>
    </font>
    <font>
      <b/>
      <sz val="11"/>
      <name val="Aptos Narrow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1F5FB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5" fontId="8" fillId="0" borderId="0"/>
    <xf numFmtId="0" fontId="9" fillId="2" borderId="5" applyNumberFormat="0" applyAlignment="0" applyProtection="0">
      <alignment horizontal="left" vertical="center" indent="1"/>
    </xf>
    <xf numFmtId="9" fontId="4" fillId="0" borderId="0" applyFont="0" applyFill="0" applyBorder="0" applyAlignment="0" applyProtection="0"/>
    <xf numFmtId="0" fontId="13" fillId="0" borderId="0"/>
    <xf numFmtId="0" fontId="13" fillId="0" borderId="0"/>
  </cellStyleXfs>
  <cellXfs count="5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wrapText="1"/>
    </xf>
    <xf numFmtId="5" fontId="0" fillId="0" borderId="0" xfId="0" applyNumberFormat="1"/>
    <xf numFmtId="37" fontId="0" fillId="0" borderId="0" xfId="0" applyNumberFormat="1"/>
    <xf numFmtId="43" fontId="0" fillId="0" borderId="0" xfId="1" applyFont="1"/>
    <xf numFmtId="0" fontId="2" fillId="0" borderId="1" xfId="0" applyFont="1" applyBorder="1" applyAlignment="1">
      <alignment horizontal="center"/>
    </xf>
    <xf numFmtId="164" fontId="0" fillId="0" borderId="0" xfId="0" applyNumberFormat="1"/>
    <xf numFmtId="37" fontId="0" fillId="0" borderId="0" xfId="0" quotePrefix="1" applyNumberFormat="1" applyAlignment="1">
      <alignment horizontal="left"/>
    </xf>
    <xf numFmtId="0" fontId="4" fillId="0" borderId="0" xfId="4"/>
    <xf numFmtId="164" fontId="4" fillId="0" borderId="0" xfId="5" applyNumberFormat="1" applyFont="1"/>
    <xf numFmtId="164" fontId="4" fillId="0" borderId="0" xfId="5" applyNumberFormat="1" applyFont="1" applyFill="1"/>
    <xf numFmtId="5" fontId="4" fillId="0" borderId="3" xfId="5" applyNumberFormat="1" applyFont="1" applyFill="1" applyBorder="1"/>
    <xf numFmtId="0" fontId="5" fillId="0" borderId="0" xfId="4" applyFont="1"/>
    <xf numFmtId="164" fontId="4" fillId="0" borderId="1" xfId="5" applyNumberFormat="1" applyFont="1" applyFill="1" applyBorder="1"/>
    <xf numFmtId="5" fontId="4" fillId="0" borderId="0" xfId="5" applyNumberFormat="1" applyFont="1" applyFill="1"/>
    <xf numFmtId="5" fontId="4" fillId="0" borderId="3" xfId="5" applyNumberFormat="1" applyFont="1" applyBorder="1"/>
    <xf numFmtId="5" fontId="4" fillId="0" borderId="1" xfId="5" applyNumberFormat="1" applyFont="1" applyFill="1" applyBorder="1"/>
    <xf numFmtId="164" fontId="4" fillId="0" borderId="3" xfId="5" applyNumberFormat="1" applyFont="1" applyBorder="1"/>
    <xf numFmtId="164" fontId="4" fillId="0" borderId="1" xfId="5" applyNumberFormat="1" applyFont="1" applyBorder="1"/>
    <xf numFmtId="164" fontId="4" fillId="0" borderId="0" xfId="5" applyNumberFormat="1" applyFont="1" applyBorder="1"/>
    <xf numFmtId="164" fontId="4" fillId="0" borderId="4" xfId="5" applyNumberFormat="1" applyFont="1" applyBorder="1"/>
    <xf numFmtId="5" fontId="4" fillId="0" borderId="0" xfId="5" applyNumberFormat="1" applyFont="1"/>
    <xf numFmtId="164" fontId="4" fillId="0" borderId="0" xfId="4" applyNumberFormat="1"/>
    <xf numFmtId="7" fontId="4" fillId="0" borderId="0" xfId="4" applyNumberFormat="1"/>
    <xf numFmtId="5" fontId="4" fillId="0" borderId="0" xfId="4" applyNumberFormat="1"/>
    <xf numFmtId="0" fontId="6" fillId="0" borderId="1" xfId="4" applyFont="1" applyBorder="1" applyAlignment="1">
      <alignment horizontal="center" wrapText="1"/>
    </xf>
    <xf numFmtId="0" fontId="7" fillId="0" borderId="0" xfId="4" quotePrefix="1" applyFont="1" applyAlignment="1">
      <alignment horizontal="center"/>
    </xf>
    <xf numFmtId="37" fontId="0" fillId="0" borderId="0" xfId="0" quotePrefix="1" applyNumberFormat="1"/>
    <xf numFmtId="15" fontId="7" fillId="0" borderId="0" xfId="4" quotePrefix="1" applyNumberFormat="1" applyFont="1" applyAlignment="1">
      <alignment horizontal="center"/>
    </xf>
    <xf numFmtId="166" fontId="4" fillId="0" borderId="0" xfId="8" applyNumberFormat="1" applyFont="1"/>
    <xf numFmtId="166" fontId="4" fillId="0" borderId="1" xfId="8" applyNumberFormat="1" applyFont="1" applyBorder="1"/>
    <xf numFmtId="10" fontId="4" fillId="0" borderId="3" xfId="8" applyNumberFormat="1" applyFont="1" applyBorder="1"/>
    <xf numFmtId="5" fontId="4" fillId="0" borderId="4" xfId="5" applyNumberFormat="1" applyFont="1" applyBorder="1"/>
    <xf numFmtId="37" fontId="4" fillId="0" borderId="1" xfId="5" applyNumberFormat="1" applyFont="1" applyFill="1" applyBorder="1"/>
    <xf numFmtId="37" fontId="10" fillId="0" borderId="0" xfId="0" applyNumberFormat="1" applyFont="1"/>
    <xf numFmtId="37" fontId="10" fillId="0" borderId="0" xfId="0" quotePrefix="1" applyNumberFormat="1" applyFont="1" applyAlignment="1">
      <alignment horizontal="left"/>
    </xf>
    <xf numFmtId="37" fontId="10" fillId="0" borderId="0" xfId="0" applyNumberFormat="1" applyFont="1" applyAlignment="1">
      <alignment horizontal="centerContinuous"/>
    </xf>
    <xf numFmtId="0" fontId="10" fillId="0" borderId="0" xfId="0" applyFont="1" applyAlignment="1">
      <alignment horizontal="centerContinuous"/>
    </xf>
    <xf numFmtId="37" fontId="10" fillId="0" borderId="0" xfId="0" applyNumberFormat="1" applyFont="1" applyAlignment="1">
      <alignment horizontal="center"/>
    </xf>
    <xf numFmtId="5" fontId="10" fillId="0" borderId="0" xfId="0" applyNumberFormat="1" applyFont="1"/>
    <xf numFmtId="37" fontId="10" fillId="0" borderId="4" xfId="0" applyNumberFormat="1" applyFont="1" applyBorder="1"/>
    <xf numFmtId="5" fontId="10" fillId="0" borderId="4" xfId="0" applyNumberFormat="1" applyFont="1" applyBorder="1"/>
    <xf numFmtId="42" fontId="0" fillId="0" borderId="0" xfId="0" applyNumberFormat="1"/>
    <xf numFmtId="5" fontId="2" fillId="0" borderId="0" xfId="0" applyNumberFormat="1" applyFont="1"/>
    <xf numFmtId="37" fontId="0" fillId="0" borderId="0" xfId="1" applyNumberFormat="1" applyFont="1"/>
    <xf numFmtId="5" fontId="0" fillId="0" borderId="2" xfId="2" applyNumberFormat="1" applyFont="1" applyBorder="1"/>
    <xf numFmtId="0" fontId="11" fillId="0" borderId="0" xfId="7" quotePrefix="1" applyNumberFormat="1" applyFont="1" applyFill="1" applyBorder="1" applyAlignment="1">
      <alignment horizontal="left"/>
    </xf>
    <xf numFmtId="37" fontId="12" fillId="0" borderId="0" xfId="6" applyNumberFormat="1" applyFont="1" applyAlignment="1">
      <alignment horizontal="left"/>
    </xf>
    <xf numFmtId="37" fontId="12" fillId="0" borderId="0" xfId="6" applyNumberFormat="1" applyFont="1" applyAlignment="1">
      <alignment horizontal="right"/>
    </xf>
    <xf numFmtId="49" fontId="2" fillId="0" borderId="0" xfId="0" applyNumberFormat="1" applyFont="1"/>
    <xf numFmtId="37" fontId="2" fillId="0" borderId="0" xfId="0" applyNumberFormat="1" applyFont="1"/>
  </cellXfs>
  <cellStyles count="11">
    <cellStyle name="Comma" xfId="1" builtinId="3"/>
    <cellStyle name="Comma 2" xfId="5" xr:uid="{003F26AE-F4E1-4603-90E6-0EE869D36413}"/>
    <cellStyle name="Comma 2 2" xfId="3" xr:uid="{02B03807-C2B3-4353-9D3F-18811295FCE5}"/>
    <cellStyle name="Currency" xfId="2" builtinId="4"/>
    <cellStyle name="Normal" xfId="0" builtinId="0"/>
    <cellStyle name="Normal 2" xfId="4" xr:uid="{BC6D4B22-0BD0-444F-8998-B6B65AB95A41}"/>
    <cellStyle name="Normal 35" xfId="10" xr:uid="{1ADC14DB-4415-422B-98CF-37C726A5FFAB}"/>
    <cellStyle name="Normal 6" xfId="9" xr:uid="{8F33BA16-5660-4A58-9ACF-E61A08B161A4}"/>
    <cellStyle name="Normal_Employee Exp" xfId="6" xr:uid="{586FCCF5-ECC7-4DC5-B146-B487024F283C}"/>
    <cellStyle name="Percent 2" xfId="8" xr:uid="{C9CCCCFE-6154-49F3-8427-31DCA37CCC6E}"/>
    <cellStyle name="SAPHierarchyCell4" xfId="7" xr:uid="{4BA0019F-1BC5-480F-A590-9F1DD11E77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46719-5540-4223-BD90-D81B7826AB4A}">
  <sheetPr>
    <pageSetUpPr fitToPage="1"/>
  </sheetPr>
  <dimension ref="A1:U40"/>
  <sheetViews>
    <sheetView tabSelected="1" zoomScaleNormal="100" workbookViewId="0">
      <selection activeCell="R34" sqref="R34"/>
    </sheetView>
  </sheetViews>
  <sheetFormatPr defaultColWidth="8.85546875" defaultRowHeight="14.25" x14ac:dyDescent="0.2"/>
  <cols>
    <col min="1" max="2" width="8.85546875" style="36"/>
    <col min="3" max="3" width="11.140625" style="36" customWidth="1"/>
    <col min="4" max="4" width="13" style="36" bestFit="1" customWidth="1"/>
    <col min="5" max="7" width="12.5703125" style="36" bestFit="1" customWidth="1"/>
    <col min="8" max="8" width="8.85546875" style="36"/>
    <col min="9" max="9" width="12.28515625" style="36" bestFit="1" customWidth="1"/>
    <col min="10" max="10" width="13" style="36" bestFit="1" customWidth="1"/>
    <col min="11" max="11" width="11.28515625" style="36" bestFit="1" customWidth="1"/>
    <col min="12" max="12" width="12" style="36" bestFit="1" customWidth="1"/>
    <col min="13" max="13" width="13" style="36" bestFit="1" customWidth="1"/>
    <col min="14" max="15" width="11.7109375" style="36" customWidth="1"/>
    <col min="16" max="16" width="21.7109375" style="36" bestFit="1" customWidth="1"/>
    <col min="17" max="17" width="11.5703125" style="36" bestFit="1" customWidth="1"/>
    <col min="18" max="18" width="10.5703125" style="36" bestFit="1" customWidth="1"/>
    <col min="19" max="19" width="12" style="36" bestFit="1" customWidth="1"/>
    <col min="20" max="16384" width="8.85546875" style="36"/>
  </cols>
  <sheetData>
    <row r="1" spans="1:19" x14ac:dyDescent="0.2">
      <c r="A1" s="36" t="s">
        <v>36</v>
      </c>
      <c r="Q1" s="36" t="s">
        <v>32</v>
      </c>
      <c r="R1" s="36" t="s">
        <v>12</v>
      </c>
      <c r="S1" s="36" t="s">
        <v>51</v>
      </c>
    </row>
    <row r="2" spans="1:19" x14ac:dyDescent="0.2">
      <c r="A2" s="36" t="s">
        <v>37</v>
      </c>
      <c r="P2" s="36" t="s">
        <v>86</v>
      </c>
      <c r="Q2" s="36">
        <f>'Labor Summary_2018'!K9</f>
        <v>6642643</v>
      </c>
      <c r="R2" s="36">
        <f>'Labor Summary_2018'!K10</f>
        <v>548466</v>
      </c>
      <c r="S2" s="36">
        <f>SUM('Contract Svcs_2018'!E14:E25)</f>
        <v>450869</v>
      </c>
    </row>
    <row r="3" spans="1:19" x14ac:dyDescent="0.2">
      <c r="A3" s="37" t="s">
        <v>73</v>
      </c>
      <c r="P3" s="36" t="s">
        <v>87</v>
      </c>
      <c r="Q3" s="36">
        <f>'Labor Summary_2023'!$M$9</f>
        <v>7401209</v>
      </c>
      <c r="R3" s="36">
        <f>'Labor Summary_2023'!$N$9</f>
        <v>853451</v>
      </c>
      <c r="S3" s="36">
        <f>SUM('Contract Svcs_2023'!$E$8:$E$22)</f>
        <v>470406.5468590972</v>
      </c>
    </row>
    <row r="4" spans="1:19" x14ac:dyDescent="0.2">
      <c r="A4" s="36" t="s">
        <v>53</v>
      </c>
    </row>
    <row r="7" spans="1:19" x14ac:dyDescent="0.2">
      <c r="C7" s="38" t="s">
        <v>38</v>
      </c>
      <c r="D7" s="39"/>
      <c r="E7" s="39"/>
      <c r="F7" s="39"/>
      <c r="G7" s="39"/>
      <c r="I7" s="38" t="s">
        <v>50</v>
      </c>
      <c r="J7" s="38"/>
      <c r="K7" s="38"/>
      <c r="L7" s="38"/>
      <c r="M7" s="38"/>
    </row>
    <row r="8" spans="1:19" x14ac:dyDescent="0.2">
      <c r="C8" s="39">
        <v>2024</v>
      </c>
      <c r="D8" s="40" t="s">
        <v>32</v>
      </c>
      <c r="E8" s="40" t="s">
        <v>12</v>
      </c>
      <c r="F8" s="40" t="s">
        <v>79</v>
      </c>
      <c r="G8" s="40" t="s">
        <v>6</v>
      </c>
      <c r="I8" s="39">
        <v>2024</v>
      </c>
      <c r="J8" s="40" t="s">
        <v>32</v>
      </c>
      <c r="K8" s="40" t="s">
        <v>12</v>
      </c>
      <c r="L8" s="40" t="s">
        <v>79</v>
      </c>
      <c r="M8" s="40" t="s">
        <v>6</v>
      </c>
    </row>
    <row r="9" spans="1:19" x14ac:dyDescent="0.2">
      <c r="C9" s="36" t="s">
        <v>39</v>
      </c>
      <c r="D9" s="41">
        <v>627927.32000000018</v>
      </c>
      <c r="E9" s="41">
        <v>75777.559999999969</v>
      </c>
      <c r="F9" s="41">
        <f>Actuals!B9</f>
        <v>77826.289999999979</v>
      </c>
      <c r="G9" s="41">
        <f t="shared" ref="G9:G21" si="0">SUM(D9:F9)</f>
        <v>781531.17000000016</v>
      </c>
      <c r="H9" s="41"/>
      <c r="I9" s="41" t="s">
        <v>39</v>
      </c>
      <c r="J9" s="41">
        <f>Q2/12</f>
        <v>553553.58333333337</v>
      </c>
      <c r="K9" s="41">
        <f>R2/12</f>
        <v>45705.5</v>
      </c>
      <c r="L9" s="41">
        <f>S2/12</f>
        <v>37572.416666666664</v>
      </c>
      <c r="M9" s="41">
        <f>SUM(J9:L9)</f>
        <v>636831.5</v>
      </c>
    </row>
    <row r="10" spans="1:19" x14ac:dyDescent="0.2">
      <c r="C10" s="36" t="s">
        <v>40</v>
      </c>
      <c r="D10" s="36">
        <v>543978.67000000004</v>
      </c>
      <c r="E10" s="36">
        <v>47084.01</v>
      </c>
      <c r="F10" s="36">
        <f>Actuals!C9</f>
        <v>64560.37000000001</v>
      </c>
      <c r="G10" s="36">
        <f t="shared" si="0"/>
        <v>655623.05000000005</v>
      </c>
      <c r="I10" s="36" t="s">
        <v>77</v>
      </c>
      <c r="J10" s="36">
        <f t="shared" ref="J10:J20" si="1">$Q$3/12</f>
        <v>616767.41666666663</v>
      </c>
      <c r="K10" s="36">
        <f t="shared" ref="K10:K20" si="2">$R$3/12</f>
        <v>71120.916666666672</v>
      </c>
      <c r="L10" s="36">
        <f t="shared" ref="L10:L20" si="3">$S$3/12</f>
        <v>39200.545571591436</v>
      </c>
      <c r="M10" s="36">
        <f t="shared" ref="M10:M21" si="4">SUM(J10:L10)</f>
        <v>727088.87890492473</v>
      </c>
    </row>
    <row r="11" spans="1:19" x14ac:dyDescent="0.2">
      <c r="C11" s="36" t="s">
        <v>41</v>
      </c>
      <c r="D11" s="36">
        <f>553854.07-49.91</f>
        <v>553804.15999999992</v>
      </c>
      <c r="E11" s="36">
        <f>78620.04+49.91</f>
        <v>78669.95</v>
      </c>
      <c r="F11" s="36">
        <f>Actuals!D9</f>
        <v>91629.070000000022</v>
      </c>
      <c r="G11" s="36">
        <f t="shared" si="0"/>
        <v>724103.17999999993</v>
      </c>
      <c r="I11" s="36" t="s">
        <v>41</v>
      </c>
      <c r="J11" s="36">
        <f t="shared" si="1"/>
        <v>616767.41666666663</v>
      </c>
      <c r="K11" s="36">
        <f t="shared" si="2"/>
        <v>71120.916666666672</v>
      </c>
      <c r="L11" s="36">
        <f t="shared" si="3"/>
        <v>39200.545571591436</v>
      </c>
      <c r="M11" s="36">
        <f t="shared" si="4"/>
        <v>727088.87890492473</v>
      </c>
    </row>
    <row r="12" spans="1:19" x14ac:dyDescent="0.2">
      <c r="C12" s="36" t="s">
        <v>42</v>
      </c>
      <c r="D12" s="36">
        <v>602643.03999999969</v>
      </c>
      <c r="E12" s="36">
        <v>55189.59</v>
      </c>
      <c r="F12" s="36">
        <f>Actuals!E9</f>
        <v>214231.34</v>
      </c>
      <c r="G12" s="36">
        <f t="shared" si="0"/>
        <v>872063.96999999962</v>
      </c>
      <c r="I12" s="36" t="s">
        <v>42</v>
      </c>
      <c r="J12" s="36">
        <f t="shared" si="1"/>
        <v>616767.41666666663</v>
      </c>
      <c r="K12" s="36">
        <f t="shared" si="2"/>
        <v>71120.916666666672</v>
      </c>
      <c r="L12" s="36">
        <f t="shared" si="3"/>
        <v>39200.545571591436</v>
      </c>
      <c r="M12" s="36">
        <f t="shared" si="4"/>
        <v>727088.87890492473</v>
      </c>
    </row>
    <row r="13" spans="1:19" x14ac:dyDescent="0.2">
      <c r="C13" s="36" t="s">
        <v>24</v>
      </c>
      <c r="D13" s="36">
        <v>588515.61</v>
      </c>
      <c r="E13" s="36">
        <v>71578.109999999986</v>
      </c>
      <c r="F13" s="36">
        <f>Actuals!F9</f>
        <v>51566.33</v>
      </c>
      <c r="G13" s="36">
        <f t="shared" si="0"/>
        <v>711660.04999999993</v>
      </c>
      <c r="I13" s="36" t="s">
        <v>24</v>
      </c>
      <c r="J13" s="36">
        <f t="shared" si="1"/>
        <v>616767.41666666663</v>
      </c>
      <c r="K13" s="36">
        <f t="shared" si="2"/>
        <v>71120.916666666672</v>
      </c>
      <c r="L13" s="36">
        <f t="shared" si="3"/>
        <v>39200.545571591436</v>
      </c>
      <c r="M13" s="36">
        <f t="shared" si="4"/>
        <v>727088.87890492473</v>
      </c>
    </row>
    <row r="14" spans="1:19" x14ac:dyDescent="0.2">
      <c r="C14" s="36" t="s">
        <v>43</v>
      </c>
      <c r="D14" s="36">
        <v>276967.75999999989</v>
      </c>
      <c r="E14" s="36">
        <v>55250.42000000002</v>
      </c>
      <c r="F14" s="36">
        <f>Actuals!G9</f>
        <v>92197.06</v>
      </c>
      <c r="G14" s="36">
        <f t="shared" si="0"/>
        <v>424415.23999999993</v>
      </c>
      <c r="I14" s="36" t="s">
        <v>43</v>
      </c>
      <c r="J14" s="36">
        <f t="shared" si="1"/>
        <v>616767.41666666663</v>
      </c>
      <c r="K14" s="36">
        <f t="shared" si="2"/>
        <v>71120.916666666672</v>
      </c>
      <c r="L14" s="36">
        <f t="shared" si="3"/>
        <v>39200.545571591436</v>
      </c>
      <c r="M14" s="36">
        <f t="shared" si="4"/>
        <v>727088.87890492473</v>
      </c>
    </row>
    <row r="15" spans="1:19" x14ac:dyDescent="0.2">
      <c r="C15" s="36" t="s">
        <v>44</v>
      </c>
      <c r="D15" s="36">
        <v>824828.83999999985</v>
      </c>
      <c r="E15" s="36">
        <v>61974.409999999982</v>
      </c>
      <c r="F15" s="36">
        <f>Actuals!H9</f>
        <v>97222.65</v>
      </c>
      <c r="G15" s="36">
        <f t="shared" si="0"/>
        <v>984025.89999999991</v>
      </c>
      <c r="I15" s="36" t="s">
        <v>44</v>
      </c>
      <c r="J15" s="36">
        <f t="shared" si="1"/>
        <v>616767.41666666663</v>
      </c>
      <c r="K15" s="36">
        <f t="shared" si="2"/>
        <v>71120.916666666672</v>
      </c>
      <c r="L15" s="36">
        <f t="shared" si="3"/>
        <v>39200.545571591436</v>
      </c>
      <c r="M15" s="36">
        <f t="shared" si="4"/>
        <v>727088.87890492473</v>
      </c>
    </row>
    <row r="16" spans="1:19" x14ac:dyDescent="0.2">
      <c r="C16" s="36" t="s">
        <v>45</v>
      </c>
      <c r="D16" s="36">
        <v>581918.29000000027</v>
      </c>
      <c r="E16" s="36">
        <v>64167.45</v>
      </c>
      <c r="F16" s="36">
        <f>Actuals!I9</f>
        <v>56631.429999999993</v>
      </c>
      <c r="G16" s="36">
        <f t="shared" si="0"/>
        <v>702717.17000000016</v>
      </c>
      <c r="I16" s="36" t="s">
        <v>45</v>
      </c>
      <c r="J16" s="36">
        <f t="shared" si="1"/>
        <v>616767.41666666663</v>
      </c>
      <c r="K16" s="36">
        <f t="shared" si="2"/>
        <v>71120.916666666672</v>
      </c>
      <c r="L16" s="36">
        <f t="shared" si="3"/>
        <v>39200.545571591436</v>
      </c>
      <c r="M16" s="36">
        <f t="shared" si="4"/>
        <v>727088.87890492473</v>
      </c>
    </row>
    <row r="17" spans="3:21" x14ac:dyDescent="0.2">
      <c r="C17" s="36" t="s">
        <v>46</v>
      </c>
      <c r="D17" s="36">
        <v>547349.82000000018</v>
      </c>
      <c r="E17" s="36">
        <v>56119.049999999996</v>
      </c>
      <c r="F17" s="36">
        <f>Actuals!J9</f>
        <v>76974.609999999986</v>
      </c>
      <c r="G17" s="36">
        <f t="shared" si="0"/>
        <v>680443.48000000021</v>
      </c>
      <c r="I17" s="36" t="s">
        <v>46</v>
      </c>
      <c r="J17" s="36">
        <f t="shared" si="1"/>
        <v>616767.41666666663</v>
      </c>
      <c r="K17" s="36">
        <f t="shared" si="2"/>
        <v>71120.916666666672</v>
      </c>
      <c r="L17" s="36">
        <f t="shared" si="3"/>
        <v>39200.545571591436</v>
      </c>
      <c r="M17" s="36">
        <f t="shared" si="4"/>
        <v>727088.87890492473</v>
      </c>
    </row>
    <row r="18" spans="3:21" x14ac:dyDescent="0.2">
      <c r="C18" s="36" t="s">
        <v>47</v>
      </c>
      <c r="D18" s="36">
        <v>614570.87000000011</v>
      </c>
      <c r="E18" s="36">
        <v>54742.32999999998</v>
      </c>
      <c r="F18" s="36">
        <f>Actuals!K9</f>
        <v>109025.87999999996</v>
      </c>
      <c r="G18" s="36">
        <f t="shared" si="0"/>
        <v>778339.08000000007</v>
      </c>
      <c r="I18" s="36" t="s">
        <v>47</v>
      </c>
      <c r="J18" s="36">
        <f t="shared" si="1"/>
        <v>616767.41666666663</v>
      </c>
      <c r="K18" s="36">
        <f t="shared" si="2"/>
        <v>71120.916666666672</v>
      </c>
      <c r="L18" s="36">
        <f t="shared" si="3"/>
        <v>39200.545571591436</v>
      </c>
      <c r="M18" s="36">
        <f t="shared" si="4"/>
        <v>727088.87890492473</v>
      </c>
    </row>
    <row r="19" spans="3:21" x14ac:dyDescent="0.2">
      <c r="C19" s="36" t="s">
        <v>48</v>
      </c>
      <c r="D19" s="36">
        <v>543327.19000000029</v>
      </c>
      <c r="E19" s="36">
        <v>73503.12</v>
      </c>
      <c r="F19" s="36">
        <f>Actuals!L9</f>
        <v>69271.869999999966</v>
      </c>
      <c r="G19" s="36">
        <f t="shared" si="0"/>
        <v>686102.18000000028</v>
      </c>
      <c r="I19" s="36" t="s">
        <v>48</v>
      </c>
      <c r="J19" s="36">
        <f t="shared" si="1"/>
        <v>616767.41666666663</v>
      </c>
      <c r="K19" s="36">
        <f t="shared" si="2"/>
        <v>71120.916666666672</v>
      </c>
      <c r="L19" s="36">
        <f t="shared" si="3"/>
        <v>39200.545571591436</v>
      </c>
      <c r="M19" s="36">
        <f t="shared" si="4"/>
        <v>727088.87890492473</v>
      </c>
    </row>
    <row r="20" spans="3:21" x14ac:dyDescent="0.2">
      <c r="C20" s="36" t="s">
        <v>49</v>
      </c>
      <c r="D20" s="36">
        <v>586103</v>
      </c>
      <c r="E20" s="36">
        <v>74734.599999999991</v>
      </c>
      <c r="F20" s="36">
        <f>Actuals!M9</f>
        <v>76629.38</v>
      </c>
      <c r="G20" s="36">
        <f t="shared" si="0"/>
        <v>737466.98</v>
      </c>
      <c r="I20" s="36" t="s">
        <v>49</v>
      </c>
      <c r="J20" s="36">
        <f t="shared" si="1"/>
        <v>616767.41666666663</v>
      </c>
      <c r="K20" s="36">
        <f t="shared" si="2"/>
        <v>71120.916666666672</v>
      </c>
      <c r="L20" s="36">
        <f t="shared" si="3"/>
        <v>39200.545571591436</v>
      </c>
      <c r="M20" s="36">
        <f t="shared" si="4"/>
        <v>727088.87890492473</v>
      </c>
    </row>
    <row r="21" spans="3:21" x14ac:dyDescent="0.2">
      <c r="C21" s="42" t="s">
        <v>6</v>
      </c>
      <c r="D21" s="43">
        <f>SUM(D9:D20)</f>
        <v>6891934.5700000003</v>
      </c>
      <c r="E21" s="43">
        <f t="shared" ref="E21:F21" si="5">SUM(E9:E20)</f>
        <v>768790.6</v>
      </c>
      <c r="F21" s="43">
        <f t="shared" si="5"/>
        <v>1077766.28</v>
      </c>
      <c r="G21" s="43">
        <f t="shared" si="0"/>
        <v>8738491.4499999993</v>
      </c>
      <c r="H21" s="41"/>
      <c r="I21" s="43" t="s">
        <v>6</v>
      </c>
      <c r="J21" s="43">
        <f>SUM(J9:J20)</f>
        <v>7337995.1666666679</v>
      </c>
      <c r="K21" s="43">
        <f>SUM(K9:K20)</f>
        <v>828035.58333333326</v>
      </c>
      <c r="L21" s="43">
        <f>SUM(L9:L20)</f>
        <v>468778.41795417236</v>
      </c>
      <c r="M21" s="43">
        <f t="shared" si="4"/>
        <v>8634809.1679541729</v>
      </c>
    </row>
    <row r="23" spans="3:21" x14ac:dyDescent="0.2">
      <c r="C23" s="38" t="s">
        <v>38</v>
      </c>
      <c r="D23" s="39"/>
      <c r="E23" s="39"/>
      <c r="F23" s="39"/>
      <c r="G23" s="39"/>
      <c r="I23" s="38" t="s">
        <v>50</v>
      </c>
      <c r="J23" s="38"/>
      <c r="K23" s="38"/>
      <c r="L23" s="38"/>
      <c r="M23" s="38"/>
    </row>
    <row r="24" spans="3:21" x14ac:dyDescent="0.2">
      <c r="C24" s="39">
        <v>2025</v>
      </c>
      <c r="D24" s="40" t="s">
        <v>32</v>
      </c>
      <c r="E24" s="40" t="s">
        <v>12</v>
      </c>
      <c r="F24" s="40" t="s">
        <v>79</v>
      </c>
      <c r="G24" s="40" t="s">
        <v>6</v>
      </c>
      <c r="H24" s="40"/>
      <c r="I24" s="39">
        <v>2025</v>
      </c>
      <c r="J24" s="40" t="s">
        <v>32</v>
      </c>
      <c r="K24" s="40" t="s">
        <v>12</v>
      </c>
      <c r="L24" s="40" t="s">
        <v>79</v>
      </c>
      <c r="M24" s="40" t="s">
        <v>6</v>
      </c>
    </row>
    <row r="25" spans="3:21" x14ac:dyDescent="0.2">
      <c r="C25" s="36" t="s">
        <v>39</v>
      </c>
      <c r="D25" s="41">
        <v>604714.32999999996</v>
      </c>
      <c r="E25" s="41">
        <v>87088.439999999988</v>
      </c>
      <c r="F25" s="41">
        <f>Actuals!B15</f>
        <v>90476.87999999999</v>
      </c>
      <c r="G25" s="41">
        <f t="shared" ref="G25:G37" si="6">SUM(D25:F25)</f>
        <v>782279.64999999991</v>
      </c>
      <c r="H25" s="41"/>
      <c r="I25" s="41" t="s">
        <v>39</v>
      </c>
      <c r="J25" s="41">
        <f t="shared" ref="J25:J36" si="7">$Q$3/12</f>
        <v>616767.41666666663</v>
      </c>
      <c r="K25" s="41">
        <f t="shared" ref="K25:K36" si="8">$R$3/12</f>
        <v>71120.916666666672</v>
      </c>
      <c r="L25" s="41">
        <f t="shared" ref="L25:L36" si="9">$S$3/12</f>
        <v>39200.545571591436</v>
      </c>
      <c r="M25" s="41">
        <f t="shared" ref="M25:M37" si="10">SUM(J25:L25)</f>
        <v>727088.87890492473</v>
      </c>
    </row>
    <row r="26" spans="3:21" x14ac:dyDescent="0.2">
      <c r="C26" s="36" t="s">
        <v>40</v>
      </c>
      <c r="D26" s="36">
        <f>549486.91-49.92</f>
        <v>549436.99</v>
      </c>
      <c r="E26" s="36">
        <f>98331.86+49.92</f>
        <v>98381.78</v>
      </c>
      <c r="F26" s="36">
        <f>Actuals!C15</f>
        <v>84828.709999999992</v>
      </c>
      <c r="G26" s="36">
        <f t="shared" si="6"/>
        <v>732647.48</v>
      </c>
      <c r="I26" s="36" t="s">
        <v>40</v>
      </c>
      <c r="J26" s="36">
        <f t="shared" si="7"/>
        <v>616767.41666666663</v>
      </c>
      <c r="K26" s="36">
        <f t="shared" si="8"/>
        <v>71120.916666666672</v>
      </c>
      <c r="L26" s="36">
        <f t="shared" si="9"/>
        <v>39200.545571591436</v>
      </c>
      <c r="M26" s="36">
        <f t="shared" si="10"/>
        <v>727088.87890492473</v>
      </c>
    </row>
    <row r="27" spans="3:21" x14ac:dyDescent="0.2">
      <c r="C27" s="36" t="s">
        <v>41</v>
      </c>
      <c r="D27" s="36">
        <v>611446.75</v>
      </c>
      <c r="E27" s="36">
        <v>67378.770000000019</v>
      </c>
      <c r="F27" s="36">
        <f>Actuals!D15</f>
        <v>84596.109999999986</v>
      </c>
      <c r="G27" s="36">
        <f t="shared" si="6"/>
        <v>763421.63</v>
      </c>
      <c r="I27" s="36" t="s">
        <v>41</v>
      </c>
      <c r="J27" s="36">
        <f t="shared" si="7"/>
        <v>616767.41666666663</v>
      </c>
      <c r="K27" s="36">
        <f t="shared" si="8"/>
        <v>71120.916666666672</v>
      </c>
      <c r="L27" s="36">
        <f t="shared" si="9"/>
        <v>39200.545571591436</v>
      </c>
      <c r="M27" s="36">
        <f t="shared" si="10"/>
        <v>727088.87890492473</v>
      </c>
    </row>
    <row r="28" spans="3:21" x14ac:dyDescent="0.2">
      <c r="C28" s="36" t="s">
        <v>42</v>
      </c>
      <c r="D28" s="36">
        <v>590961.0700000003</v>
      </c>
      <c r="E28" s="36">
        <v>67954.339999999982</v>
      </c>
      <c r="F28" s="36">
        <f>Actuals!E15</f>
        <v>98561.610000000015</v>
      </c>
      <c r="G28" s="36">
        <f t="shared" si="6"/>
        <v>757477.02000000025</v>
      </c>
      <c r="I28" s="36" t="s">
        <v>42</v>
      </c>
      <c r="J28" s="36">
        <f t="shared" si="7"/>
        <v>616767.41666666663</v>
      </c>
      <c r="K28" s="36">
        <f t="shared" si="8"/>
        <v>71120.916666666672</v>
      </c>
      <c r="L28" s="36">
        <f t="shared" si="9"/>
        <v>39200.545571591436</v>
      </c>
      <c r="M28" s="36">
        <f t="shared" si="10"/>
        <v>727088.87890492473</v>
      </c>
      <c r="P28" s="48"/>
      <c r="Q28" s="48"/>
      <c r="R28" s="48"/>
      <c r="S28" s="48"/>
      <c r="T28" s="48"/>
      <c r="U28" s="48"/>
    </row>
    <row r="29" spans="3:21" x14ac:dyDescent="0.2">
      <c r="C29" s="36" t="s">
        <v>24</v>
      </c>
      <c r="D29" s="36">
        <v>591293.20000000007</v>
      </c>
      <c r="E29" s="36">
        <v>97302.169999999969</v>
      </c>
      <c r="F29" s="36">
        <f>Actuals!F15</f>
        <v>145643.20000000001</v>
      </c>
      <c r="G29" s="36">
        <f t="shared" si="6"/>
        <v>834238.57000000007</v>
      </c>
      <c r="I29" s="36" t="s">
        <v>24</v>
      </c>
      <c r="J29" s="36">
        <f t="shared" si="7"/>
        <v>616767.41666666663</v>
      </c>
      <c r="K29" s="36">
        <f t="shared" si="8"/>
        <v>71120.916666666672</v>
      </c>
      <c r="L29" s="36">
        <f t="shared" si="9"/>
        <v>39200.545571591436</v>
      </c>
      <c r="M29" s="36">
        <f t="shared" si="10"/>
        <v>727088.87890492473</v>
      </c>
    </row>
    <row r="30" spans="3:21" x14ac:dyDescent="0.2">
      <c r="C30" s="36" t="s">
        <v>43</v>
      </c>
      <c r="D30" s="36">
        <v>580961.58999999973</v>
      </c>
      <c r="E30" s="36">
        <v>62012.990000000042</v>
      </c>
      <c r="F30" s="36">
        <f>Actuals!G15</f>
        <v>117877.41999999998</v>
      </c>
      <c r="G30" s="36">
        <f t="shared" si="6"/>
        <v>760851.99999999977</v>
      </c>
      <c r="I30" s="36" t="s">
        <v>43</v>
      </c>
      <c r="J30" s="36">
        <f t="shared" si="7"/>
        <v>616767.41666666663</v>
      </c>
      <c r="K30" s="36">
        <f t="shared" si="8"/>
        <v>71120.916666666672</v>
      </c>
      <c r="L30" s="36">
        <f t="shared" si="9"/>
        <v>39200.545571591436</v>
      </c>
      <c r="M30" s="36">
        <f t="shared" si="10"/>
        <v>727088.87890492473</v>
      </c>
    </row>
    <row r="31" spans="3:21" x14ac:dyDescent="0.2">
      <c r="C31" s="36" t="s">
        <v>44</v>
      </c>
      <c r="D31" s="36">
        <v>604234.56000000029</v>
      </c>
      <c r="E31" s="36">
        <v>73019.62999999999</v>
      </c>
      <c r="F31" s="36">
        <f>Actuals!H15</f>
        <v>84394.629999999976</v>
      </c>
      <c r="G31" s="36">
        <f t="shared" si="6"/>
        <v>761648.8200000003</v>
      </c>
      <c r="I31" s="36" t="s">
        <v>44</v>
      </c>
      <c r="J31" s="36">
        <f t="shared" si="7"/>
        <v>616767.41666666663</v>
      </c>
      <c r="K31" s="36">
        <f t="shared" si="8"/>
        <v>71120.916666666672</v>
      </c>
      <c r="L31" s="36">
        <f t="shared" si="9"/>
        <v>39200.545571591436</v>
      </c>
      <c r="M31" s="36">
        <f t="shared" si="10"/>
        <v>727088.87890492473</v>
      </c>
    </row>
    <row r="32" spans="3:21" x14ac:dyDescent="0.2">
      <c r="C32" s="36" t="s">
        <v>45</v>
      </c>
      <c r="D32" s="36">
        <v>605683.45999999985</v>
      </c>
      <c r="E32" s="36">
        <v>85307.27</v>
      </c>
      <c r="F32" s="36">
        <f>Actuals!I15</f>
        <v>110094.01999999997</v>
      </c>
      <c r="G32" s="36">
        <f t="shared" si="6"/>
        <v>801084.74999999988</v>
      </c>
      <c r="I32" s="36" t="s">
        <v>45</v>
      </c>
      <c r="J32" s="36">
        <f t="shared" si="7"/>
        <v>616767.41666666663</v>
      </c>
      <c r="K32" s="36">
        <f t="shared" si="8"/>
        <v>71120.916666666672</v>
      </c>
      <c r="L32" s="36">
        <f t="shared" si="9"/>
        <v>39200.545571591436</v>
      </c>
      <c r="M32" s="36">
        <f t="shared" si="10"/>
        <v>727088.87890492473</v>
      </c>
    </row>
    <row r="33" spans="3:13" x14ac:dyDescent="0.2">
      <c r="C33" s="36" t="s">
        <v>46</v>
      </c>
      <c r="D33" s="36">
        <v>615491.85</v>
      </c>
      <c r="E33" s="36">
        <v>74695.78</v>
      </c>
      <c r="F33" s="36">
        <f>Actuals!J15</f>
        <v>126384.12999999998</v>
      </c>
      <c r="G33" s="36">
        <f t="shared" si="6"/>
        <v>816571.76</v>
      </c>
      <c r="I33" s="36" t="s">
        <v>46</v>
      </c>
      <c r="J33" s="36">
        <f t="shared" si="7"/>
        <v>616767.41666666663</v>
      </c>
      <c r="K33" s="36">
        <f t="shared" si="8"/>
        <v>71120.916666666672</v>
      </c>
      <c r="L33" s="36">
        <f t="shared" si="9"/>
        <v>39200.545571591436</v>
      </c>
      <c r="M33" s="36">
        <f t="shared" si="10"/>
        <v>727088.87890492473</v>
      </c>
    </row>
    <row r="34" spans="3:13" x14ac:dyDescent="0.2">
      <c r="C34" s="36" t="s">
        <v>47</v>
      </c>
      <c r="D34" s="36">
        <v>636035.92000000027</v>
      </c>
      <c r="E34" s="36">
        <v>116253.79000000002</v>
      </c>
      <c r="F34" s="36">
        <f>Actuals!K15</f>
        <v>124760.32000000001</v>
      </c>
      <c r="G34" s="36">
        <f t="shared" si="6"/>
        <v>877050.03000000026</v>
      </c>
      <c r="I34" s="36" t="s">
        <v>47</v>
      </c>
      <c r="J34" s="36">
        <f t="shared" si="7"/>
        <v>616767.41666666663</v>
      </c>
      <c r="K34" s="36">
        <f t="shared" si="8"/>
        <v>71120.916666666672</v>
      </c>
      <c r="L34" s="36">
        <f t="shared" si="9"/>
        <v>39200.545571591436</v>
      </c>
      <c r="M34" s="36">
        <f t="shared" si="10"/>
        <v>727088.87890492473</v>
      </c>
    </row>
    <row r="35" spans="3:13" x14ac:dyDescent="0.2">
      <c r="C35" s="36" t="s">
        <v>48</v>
      </c>
      <c r="D35" s="36">
        <v>588255.73999999976</v>
      </c>
      <c r="E35" s="36">
        <v>81002.25999999998</v>
      </c>
      <c r="F35" s="36">
        <f>Actuals!L15</f>
        <v>106205.25</v>
      </c>
      <c r="G35" s="36">
        <f t="shared" si="6"/>
        <v>775463.24999999977</v>
      </c>
      <c r="I35" s="36" t="s">
        <v>48</v>
      </c>
      <c r="J35" s="36">
        <f t="shared" si="7"/>
        <v>616767.41666666663</v>
      </c>
      <c r="K35" s="36">
        <f t="shared" si="8"/>
        <v>71120.916666666672</v>
      </c>
      <c r="L35" s="36">
        <f t="shared" si="9"/>
        <v>39200.545571591436</v>
      </c>
      <c r="M35" s="36">
        <f t="shared" si="10"/>
        <v>727088.87890492473</v>
      </c>
    </row>
    <row r="36" spans="3:13" x14ac:dyDescent="0.2">
      <c r="C36" s="36" t="s">
        <v>49</v>
      </c>
      <c r="D36" s="36">
        <f>712367.4-5.67</f>
        <v>712361.73</v>
      </c>
      <c r="E36" s="36">
        <f>97386.18+5.67</f>
        <v>97391.849999999991</v>
      </c>
      <c r="F36" s="36">
        <f>Actuals!M15</f>
        <v>129276.39999999997</v>
      </c>
      <c r="G36" s="36">
        <f t="shared" si="6"/>
        <v>939029.98</v>
      </c>
      <c r="I36" s="36" t="s">
        <v>49</v>
      </c>
      <c r="J36" s="36">
        <f t="shared" si="7"/>
        <v>616767.41666666663</v>
      </c>
      <c r="K36" s="36">
        <f t="shared" si="8"/>
        <v>71120.916666666672</v>
      </c>
      <c r="L36" s="36">
        <f t="shared" si="9"/>
        <v>39200.545571591436</v>
      </c>
      <c r="M36" s="36">
        <f t="shared" si="10"/>
        <v>727088.87890492473</v>
      </c>
    </row>
    <row r="37" spans="3:13" x14ac:dyDescent="0.2">
      <c r="C37" s="42" t="s">
        <v>6</v>
      </c>
      <c r="D37" s="43">
        <f>SUM(D25:D36)</f>
        <v>7290877.1899999995</v>
      </c>
      <c r="E37" s="43">
        <f t="shared" ref="E37:F37" si="11">SUM(E25:E36)</f>
        <v>1007789.0700000001</v>
      </c>
      <c r="F37" s="43">
        <f t="shared" si="11"/>
        <v>1303098.68</v>
      </c>
      <c r="G37" s="43">
        <f t="shared" si="6"/>
        <v>9601764.9399999995</v>
      </c>
      <c r="H37" s="41"/>
      <c r="I37" s="43" t="s">
        <v>6</v>
      </c>
      <c r="J37" s="43">
        <f>SUM(J25:J36)</f>
        <v>7401209.0000000009</v>
      </c>
      <c r="K37" s="43">
        <f t="shared" ref="K37:L37" si="12">SUM(K25:K36)</f>
        <v>853450.99999999988</v>
      </c>
      <c r="L37" s="43">
        <f t="shared" si="12"/>
        <v>470406.54685909714</v>
      </c>
      <c r="M37" s="43">
        <f t="shared" si="10"/>
        <v>8725066.5468590986</v>
      </c>
    </row>
    <row r="39" spans="3:13" x14ac:dyDescent="0.2">
      <c r="C39" s="36" t="s">
        <v>78</v>
      </c>
    </row>
    <row r="40" spans="3:13" x14ac:dyDescent="0.2">
      <c r="C40" s="36" t="s">
        <v>80</v>
      </c>
    </row>
  </sheetData>
  <pageMargins left="0.7" right="0.7" top="0.75" bottom="0.75" header="0.3" footer="0.3"/>
  <pageSetup scale="55" orientation="portrait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A6681-DE89-4F75-8533-B510B17ACC74}">
  <sheetPr>
    <pageSetUpPr fitToPage="1"/>
  </sheetPr>
  <dimension ref="A1:N1751"/>
  <sheetViews>
    <sheetView workbookViewId="0">
      <selection activeCell="N1" sqref="N1"/>
    </sheetView>
  </sheetViews>
  <sheetFormatPr defaultColWidth="8.85546875" defaultRowHeight="12.75" x14ac:dyDescent="0.2"/>
  <cols>
    <col min="1" max="1" width="5.7109375" style="10" customWidth="1"/>
    <col min="2" max="2" width="43.28515625" style="10" bestFit="1" customWidth="1"/>
    <col min="3" max="3" width="2.28515625" style="10" customWidth="1"/>
    <col min="4" max="4" width="12.7109375" style="10" bestFit="1" customWidth="1"/>
    <col min="5" max="5" width="1.7109375" style="10" customWidth="1"/>
    <col min="6" max="6" width="10.42578125" style="10" bestFit="1" customWidth="1"/>
    <col min="7" max="7" width="1.7109375" style="10" customWidth="1"/>
    <col min="8" max="8" width="11.42578125" style="10" bestFit="1" customWidth="1"/>
    <col min="9" max="9" width="1.7109375" style="10" customWidth="1"/>
    <col min="10" max="10" width="11.5703125" style="10" customWidth="1"/>
    <col min="11" max="11" width="8.85546875" style="10"/>
    <col min="12" max="12" width="14" style="10" bestFit="1" customWidth="1"/>
    <col min="13" max="13" width="10.42578125" style="10" bestFit="1" customWidth="1"/>
    <col min="14" max="14" width="17.42578125" style="10" bestFit="1" customWidth="1"/>
    <col min="15" max="16384" width="8.85546875" style="10"/>
  </cols>
  <sheetData>
    <row r="1" spans="1:14" ht="15" x14ac:dyDescent="0.25">
      <c r="A1" s="49" t="s">
        <v>72</v>
      </c>
      <c r="N1" s="50" t="s">
        <v>88</v>
      </c>
    </row>
    <row r="2" spans="1:14" ht="15" x14ac:dyDescent="0.25">
      <c r="A2" s="49" t="s">
        <v>71</v>
      </c>
    </row>
    <row r="3" spans="1:14" ht="15" x14ac:dyDescent="0.25">
      <c r="A3" s="49" t="s">
        <v>81</v>
      </c>
    </row>
    <row r="4" spans="1:14" ht="15" x14ac:dyDescent="0.25">
      <c r="A4" s="49"/>
    </row>
    <row r="5" spans="1:14" ht="13.5" x14ac:dyDescent="0.25">
      <c r="D5" s="30">
        <v>45688</v>
      </c>
      <c r="F5" s="30">
        <v>45688</v>
      </c>
      <c r="H5" s="30">
        <v>45688</v>
      </c>
      <c r="J5" s="30">
        <v>45688</v>
      </c>
    </row>
    <row r="6" spans="1:14" ht="27" x14ac:dyDescent="0.25">
      <c r="D6" s="27" t="s">
        <v>7</v>
      </c>
      <c r="F6" s="27" t="s">
        <v>74</v>
      </c>
      <c r="H6" s="27" t="s">
        <v>6</v>
      </c>
      <c r="J6" s="27" t="s">
        <v>75</v>
      </c>
    </row>
    <row r="7" spans="1:14" ht="13.5" x14ac:dyDescent="0.25">
      <c r="A7" s="14" t="s">
        <v>8</v>
      </c>
      <c r="B7" s="14"/>
    </row>
    <row r="8" spans="1:14" ht="13.5" x14ac:dyDescent="0.25">
      <c r="B8" s="14" t="s">
        <v>9</v>
      </c>
      <c r="D8" s="11"/>
      <c r="M8" s="10" t="s">
        <v>32</v>
      </c>
      <c r="N8" s="10" t="s">
        <v>68</v>
      </c>
    </row>
    <row r="9" spans="1:14" x14ac:dyDescent="0.2">
      <c r="B9" s="10" t="s">
        <v>10</v>
      </c>
      <c r="D9" s="23">
        <v>3731642</v>
      </c>
      <c r="F9" s="23">
        <v>1283758</v>
      </c>
      <c r="H9" s="23">
        <f>D9+F9</f>
        <v>5015400</v>
      </c>
      <c r="J9" s="31">
        <f>F9/H9</f>
        <v>0.25596323324161585</v>
      </c>
      <c r="L9" s="10" t="s">
        <v>76</v>
      </c>
      <c r="M9" s="26">
        <f>D9+D16+D23+D26</f>
        <v>7401209</v>
      </c>
      <c r="N9" s="24">
        <f>+D10+D11+D17</f>
        <v>853451</v>
      </c>
    </row>
    <row r="10" spans="1:14" x14ac:dyDescent="0.2">
      <c r="B10" s="10" t="s">
        <v>11</v>
      </c>
      <c r="D10" s="11">
        <v>1460</v>
      </c>
      <c r="F10" s="11">
        <v>174</v>
      </c>
      <c r="H10" s="11">
        <f t="shared" ref="H10:H12" si="0">D10+F10</f>
        <v>1634</v>
      </c>
      <c r="J10" s="31">
        <f t="shared" ref="J10:J12" si="1">F10/H10</f>
        <v>0.10648714810281518</v>
      </c>
    </row>
    <row r="11" spans="1:14" x14ac:dyDescent="0.2">
      <c r="B11" s="10" t="s">
        <v>12</v>
      </c>
      <c r="D11" s="11">
        <v>634642</v>
      </c>
      <c r="F11" s="11">
        <v>253669</v>
      </c>
      <c r="H11" s="11">
        <f t="shared" si="0"/>
        <v>888311</v>
      </c>
      <c r="J11" s="31">
        <f t="shared" si="1"/>
        <v>0.2855632768253461</v>
      </c>
    </row>
    <row r="12" spans="1:14" x14ac:dyDescent="0.2">
      <c r="B12" s="10" t="s">
        <v>2</v>
      </c>
      <c r="D12" s="20">
        <v>111952</v>
      </c>
      <c r="F12" s="20">
        <v>38570</v>
      </c>
      <c r="H12" s="20">
        <f t="shared" si="0"/>
        <v>150522</v>
      </c>
      <c r="J12" s="32">
        <f t="shared" si="1"/>
        <v>0.25624161252175759</v>
      </c>
    </row>
    <row r="13" spans="1:14" ht="13.5" x14ac:dyDescent="0.25">
      <c r="B13" s="14" t="s">
        <v>13</v>
      </c>
      <c r="D13" s="23">
        <f>ROUND(SUM(D9:D12),0)</f>
        <v>4479696</v>
      </c>
      <c r="F13" s="23">
        <f>ROUND(SUM(F9:F12),0)</f>
        <v>1576171</v>
      </c>
      <c r="H13" s="23">
        <f>ROUND(SUM(H9:H12),0)</f>
        <v>6055867</v>
      </c>
      <c r="J13" s="31">
        <f>F13/H13</f>
        <v>0.26027173318040175</v>
      </c>
    </row>
    <row r="14" spans="1:14" x14ac:dyDescent="0.2">
      <c r="D14" s="11"/>
    </row>
    <row r="15" spans="1:14" ht="13.5" x14ac:dyDescent="0.25">
      <c r="B15" s="14" t="s">
        <v>14</v>
      </c>
      <c r="D15" s="11"/>
    </row>
    <row r="16" spans="1:14" x14ac:dyDescent="0.2">
      <c r="B16" s="10" t="s">
        <v>10</v>
      </c>
      <c r="D16" s="23">
        <v>1555932</v>
      </c>
      <c r="F16" s="23">
        <v>1163090</v>
      </c>
      <c r="H16" s="23">
        <f>D16+F16</f>
        <v>2719022</v>
      </c>
      <c r="J16" s="31">
        <f>F16/H16</f>
        <v>0.42776042268139058</v>
      </c>
    </row>
    <row r="17" spans="2:10" x14ac:dyDescent="0.2">
      <c r="B17" s="10" t="s">
        <v>12</v>
      </c>
      <c r="D17" s="11">
        <v>217349</v>
      </c>
      <c r="F17" s="11">
        <v>171782</v>
      </c>
      <c r="H17" s="11">
        <f t="shared" ref="H17:H18" si="2">D17+F17</f>
        <v>389131</v>
      </c>
      <c r="J17" s="31">
        <f t="shared" ref="J17:J19" si="3">F17/H17</f>
        <v>0.44145030850793177</v>
      </c>
    </row>
    <row r="18" spans="2:10" x14ac:dyDescent="0.2">
      <c r="B18" s="10" t="s">
        <v>2</v>
      </c>
      <c r="D18" s="20">
        <v>112468</v>
      </c>
      <c r="F18" s="20">
        <v>82291</v>
      </c>
      <c r="H18" s="20">
        <f t="shared" si="2"/>
        <v>194759</v>
      </c>
      <c r="J18" s="32">
        <f t="shared" si="3"/>
        <v>0.42252732864719988</v>
      </c>
    </row>
    <row r="19" spans="2:10" ht="13.5" x14ac:dyDescent="0.25">
      <c r="B19" s="14" t="s">
        <v>15</v>
      </c>
      <c r="D19" s="23">
        <f>ROUND(SUM(D16:D18),0)</f>
        <v>1885749</v>
      </c>
      <c r="F19" s="23">
        <f>ROUND(SUM(F16:F18),0)</f>
        <v>1417163</v>
      </c>
      <c r="H19" s="23">
        <f>D19+F19</f>
        <v>3302912</v>
      </c>
      <c r="J19" s="31">
        <f t="shared" si="3"/>
        <v>0.42906471622616649</v>
      </c>
    </row>
    <row r="20" spans="2:10" x14ac:dyDescent="0.2">
      <c r="D20" s="11"/>
    </row>
    <row r="21" spans="2:10" x14ac:dyDescent="0.2">
      <c r="D21" s="11"/>
    </row>
    <row r="22" spans="2:10" ht="13.5" x14ac:dyDescent="0.25">
      <c r="B22" s="14" t="s">
        <v>16</v>
      </c>
      <c r="D22" s="11"/>
    </row>
    <row r="23" spans="2:10" x14ac:dyDescent="0.2">
      <c r="B23" s="10" t="s">
        <v>10</v>
      </c>
      <c r="D23" s="23">
        <v>2126690</v>
      </c>
      <c r="F23" s="23">
        <v>1750776</v>
      </c>
      <c r="H23" s="23">
        <f t="shared" ref="H23:H26" si="4">D23+F23</f>
        <v>3877466</v>
      </c>
      <c r="J23" s="31">
        <f>F23/H23</f>
        <v>0.45152581608710429</v>
      </c>
    </row>
    <row r="24" spans="2:10" x14ac:dyDescent="0.2">
      <c r="B24" s="10" t="s">
        <v>2</v>
      </c>
      <c r="D24" s="11">
        <v>352477</v>
      </c>
      <c r="F24" s="11">
        <v>243723</v>
      </c>
      <c r="H24" s="11">
        <f t="shared" si="4"/>
        <v>596200</v>
      </c>
      <c r="J24" s="31">
        <f t="shared" ref="J24:J27" si="5">F24/H24</f>
        <v>0.40879402884937938</v>
      </c>
    </row>
    <row r="25" spans="2:10" x14ac:dyDescent="0.2">
      <c r="B25" s="10" t="s">
        <v>17</v>
      </c>
      <c r="D25" s="11">
        <v>136064</v>
      </c>
      <c r="F25" s="11">
        <v>29019</v>
      </c>
      <c r="H25" s="11">
        <f t="shared" si="4"/>
        <v>165083</v>
      </c>
      <c r="J25" s="31">
        <f t="shared" si="5"/>
        <v>0.17578430244180202</v>
      </c>
    </row>
    <row r="26" spans="2:10" x14ac:dyDescent="0.2">
      <c r="B26" s="10" t="s">
        <v>0</v>
      </c>
      <c r="D26" s="20">
        <v>-13055</v>
      </c>
      <c r="F26" s="20">
        <v>-11166.1106</v>
      </c>
      <c r="H26" s="20">
        <f t="shared" si="4"/>
        <v>-24221.1106</v>
      </c>
      <c r="J26" s="32">
        <f t="shared" si="5"/>
        <v>0.46100737428613203</v>
      </c>
    </row>
    <row r="27" spans="2:10" ht="13.5" x14ac:dyDescent="0.25">
      <c r="B27" s="14" t="s">
        <v>18</v>
      </c>
      <c r="D27" s="23">
        <f>ROUND(SUM(D23:D26),0)</f>
        <v>2602176</v>
      </c>
      <c r="F27" s="23">
        <f>ROUND(SUM(F23:F26),0)</f>
        <v>2012352</v>
      </c>
      <c r="H27" s="23">
        <f>SUM(H23:H26)</f>
        <v>4614527.8893999998</v>
      </c>
      <c r="J27" s="31">
        <f t="shared" si="5"/>
        <v>0.43609054885605092</v>
      </c>
    </row>
    <row r="28" spans="2:10" x14ac:dyDescent="0.2">
      <c r="D28" s="11"/>
      <c r="F28" s="11"/>
      <c r="H28" s="11"/>
      <c r="J28" s="11"/>
    </row>
    <row r="29" spans="2:10" x14ac:dyDescent="0.2">
      <c r="D29" s="11"/>
      <c r="F29" s="11"/>
      <c r="H29" s="11"/>
      <c r="J29" s="11"/>
    </row>
    <row r="30" spans="2:10" ht="14.25" thickBot="1" x14ac:dyDescent="0.3">
      <c r="B30" s="14" t="s">
        <v>19</v>
      </c>
      <c r="D30" s="17">
        <f>ROUND(D13+D19+D27,0)</f>
        <v>8967621</v>
      </c>
      <c r="F30" s="17">
        <f>ROUND(F13+F19+F27,0)</f>
        <v>5005686</v>
      </c>
      <c r="H30" s="17">
        <f>ROUND(H13+H19+H27,0)</f>
        <v>13973307</v>
      </c>
      <c r="J30" s="33">
        <f>F30/H30</f>
        <v>0.3582320205231303</v>
      </c>
    </row>
    <row r="31" spans="2:10" ht="13.5" thickTop="1" x14ac:dyDescent="0.2">
      <c r="D31" s="11"/>
    </row>
    <row r="32" spans="2:10" ht="13.5" x14ac:dyDescent="0.25">
      <c r="B32" s="14"/>
      <c r="D32" s="12"/>
    </row>
    <row r="33" spans="1:8" ht="13.5" x14ac:dyDescent="0.25">
      <c r="A33" s="14" t="s">
        <v>67</v>
      </c>
      <c r="D33" s="12"/>
      <c r="H33" s="26">
        <f>H23+H26+H16+H17+H9+H11</f>
        <v>12865108.8894</v>
      </c>
    </row>
    <row r="34" spans="1:8" ht="13.5" x14ac:dyDescent="0.25">
      <c r="B34" s="14" t="s">
        <v>9</v>
      </c>
      <c r="D34" s="11"/>
      <c r="H34" s="26">
        <v>12865108.889400002</v>
      </c>
    </row>
    <row r="35" spans="1:8" x14ac:dyDescent="0.2">
      <c r="B35" s="10" t="s">
        <v>4</v>
      </c>
      <c r="D35" s="23">
        <v>342701</v>
      </c>
      <c r="H35" s="26">
        <f>H33-H34</f>
        <v>0</v>
      </c>
    </row>
    <row r="36" spans="1:8" x14ac:dyDescent="0.2">
      <c r="B36" s="10" t="s">
        <v>5</v>
      </c>
      <c r="D36" s="11">
        <v>1811</v>
      </c>
    </row>
    <row r="37" spans="1:8" x14ac:dyDescent="0.2">
      <c r="B37" s="10" t="s">
        <v>3</v>
      </c>
      <c r="D37" s="11">
        <v>2322</v>
      </c>
    </row>
    <row r="38" spans="1:8" ht="13.5" x14ac:dyDescent="0.25">
      <c r="B38" s="14" t="s">
        <v>66</v>
      </c>
      <c r="D38" s="34">
        <f>ROUND(SUM(D35:D37),0)</f>
        <v>346834</v>
      </c>
    </row>
    <row r="39" spans="1:8" ht="13.5" x14ac:dyDescent="0.25">
      <c r="B39" s="14"/>
      <c r="D39" s="21"/>
    </row>
    <row r="40" spans="1:8" ht="13.5" x14ac:dyDescent="0.25">
      <c r="B40" s="14" t="s">
        <v>14</v>
      </c>
      <c r="D40" s="11"/>
    </row>
    <row r="41" spans="1:8" x14ac:dyDescent="0.2">
      <c r="B41" s="10" t="s">
        <v>4</v>
      </c>
      <c r="D41" s="23">
        <v>144255</v>
      </c>
    </row>
    <row r="42" spans="1:8" x14ac:dyDescent="0.2">
      <c r="B42" s="10" t="s">
        <v>5</v>
      </c>
      <c r="D42" s="11">
        <v>765</v>
      </c>
    </row>
    <row r="43" spans="1:8" x14ac:dyDescent="0.2">
      <c r="B43" s="10" t="s">
        <v>3</v>
      </c>
      <c r="D43" s="11">
        <v>971</v>
      </c>
    </row>
    <row r="44" spans="1:8" ht="13.5" x14ac:dyDescent="0.25">
      <c r="B44" s="14" t="s">
        <v>65</v>
      </c>
      <c r="D44" s="34">
        <f>ROUND(SUM(D41:D43),0)</f>
        <v>145991</v>
      </c>
    </row>
    <row r="45" spans="1:8" ht="13.5" x14ac:dyDescent="0.25">
      <c r="B45" s="14"/>
      <c r="D45" s="21"/>
    </row>
    <row r="46" spans="1:8" ht="13.5" x14ac:dyDescent="0.25">
      <c r="B46" s="14" t="s">
        <v>16</v>
      </c>
      <c r="D46" s="11"/>
    </row>
    <row r="47" spans="1:8" x14ac:dyDescent="0.2">
      <c r="B47" s="10" t="s">
        <v>4</v>
      </c>
      <c r="D47" s="23">
        <v>172617</v>
      </c>
    </row>
    <row r="48" spans="1:8" x14ac:dyDescent="0.2">
      <c r="B48" s="10" t="s">
        <v>5</v>
      </c>
      <c r="D48" s="11">
        <v>621</v>
      </c>
    </row>
    <row r="49" spans="1:4" x14ac:dyDescent="0.2">
      <c r="B49" s="10" t="s">
        <v>3</v>
      </c>
      <c r="D49" s="11">
        <v>789</v>
      </c>
    </row>
    <row r="50" spans="1:4" ht="13.5" x14ac:dyDescent="0.25">
      <c r="B50" s="14" t="s">
        <v>64</v>
      </c>
      <c r="D50" s="34">
        <f>ROUND(SUM(D47:D49),0)</f>
        <v>174027</v>
      </c>
    </row>
    <row r="51" spans="1:4" ht="13.5" x14ac:dyDescent="0.25">
      <c r="B51" s="14"/>
      <c r="D51" s="21"/>
    </row>
    <row r="52" spans="1:4" x14ac:dyDescent="0.2">
      <c r="B52" s="10" t="s">
        <v>4</v>
      </c>
      <c r="D52" s="23">
        <f>ROUND(D35+D41+D47,0)</f>
        <v>659573</v>
      </c>
    </row>
    <row r="53" spans="1:4" x14ac:dyDescent="0.2">
      <c r="B53" s="10" t="s">
        <v>5</v>
      </c>
      <c r="D53" s="21">
        <f>ROUND(D36+D42+D48,0)</f>
        <v>3197</v>
      </c>
    </row>
    <row r="54" spans="1:4" x14ac:dyDescent="0.2">
      <c r="B54" s="10" t="s">
        <v>3</v>
      </c>
      <c r="D54" s="20">
        <f>ROUND(D37+D43+D49,0)</f>
        <v>4082</v>
      </c>
    </row>
    <row r="55" spans="1:4" ht="14.25" thickBot="1" x14ac:dyDescent="0.3">
      <c r="B55" s="14" t="s">
        <v>63</v>
      </c>
      <c r="D55" s="17">
        <f>ROUND(SUM(D52:D54),0)</f>
        <v>666852</v>
      </c>
    </row>
    <row r="56" spans="1:4" ht="14.25" thickTop="1" x14ac:dyDescent="0.25">
      <c r="B56" s="14"/>
      <c r="D56" s="12"/>
    </row>
    <row r="57" spans="1:4" x14ac:dyDescent="0.2">
      <c r="D57" s="12"/>
    </row>
    <row r="58" spans="1:4" ht="13.5" x14ac:dyDescent="0.25">
      <c r="A58" s="14" t="s">
        <v>1</v>
      </c>
      <c r="D58" s="12"/>
    </row>
    <row r="59" spans="1:4" x14ac:dyDescent="0.2">
      <c r="B59" s="10" t="s">
        <v>9</v>
      </c>
      <c r="D59" s="16">
        <v>872123</v>
      </c>
    </row>
    <row r="60" spans="1:4" x14ac:dyDescent="0.2">
      <c r="B60" s="10" t="s">
        <v>14</v>
      </c>
      <c r="D60" s="12">
        <v>380860</v>
      </c>
    </row>
    <row r="61" spans="1:4" x14ac:dyDescent="0.2">
      <c r="B61" s="10" t="s">
        <v>16</v>
      </c>
      <c r="D61" s="15">
        <v>319691</v>
      </c>
    </row>
    <row r="62" spans="1:4" ht="14.25" thickBot="1" x14ac:dyDescent="0.3">
      <c r="B62" s="14" t="s">
        <v>62</v>
      </c>
      <c r="D62" s="17">
        <f>ROUND(SUM(D59:D61),0)</f>
        <v>1572674</v>
      </c>
    </row>
    <row r="63" spans="1:4" ht="13.5" thickTop="1" x14ac:dyDescent="0.2">
      <c r="D63" s="12"/>
    </row>
    <row r="64" spans="1:4" x14ac:dyDescent="0.2">
      <c r="D64" s="12"/>
    </row>
    <row r="65" spans="1:4" ht="13.5" x14ac:dyDescent="0.25">
      <c r="A65" s="14" t="s">
        <v>61</v>
      </c>
      <c r="D65" s="12"/>
    </row>
    <row r="66" spans="1:4" x14ac:dyDescent="0.2">
      <c r="B66" s="10" t="s">
        <v>9</v>
      </c>
      <c r="D66" s="16">
        <v>126168</v>
      </c>
    </row>
    <row r="67" spans="1:4" x14ac:dyDescent="0.2">
      <c r="B67" s="10" t="s">
        <v>14</v>
      </c>
      <c r="D67" s="12">
        <v>55703</v>
      </c>
    </row>
    <row r="68" spans="1:4" x14ac:dyDescent="0.2">
      <c r="B68" s="10" t="s">
        <v>16</v>
      </c>
      <c r="D68" s="15">
        <v>71600</v>
      </c>
    </row>
    <row r="69" spans="1:4" ht="14.25" thickBot="1" x14ac:dyDescent="0.3">
      <c r="B69" s="14" t="s">
        <v>60</v>
      </c>
      <c r="D69" s="17">
        <f>ROUND(SUM(D66:D68),0)</f>
        <v>253471</v>
      </c>
    </row>
    <row r="70" spans="1:4" ht="14.25" thickTop="1" x14ac:dyDescent="0.25">
      <c r="B70" s="14"/>
      <c r="D70" s="12"/>
    </row>
    <row r="71" spans="1:4" x14ac:dyDescent="0.2">
      <c r="D71" s="12"/>
    </row>
    <row r="72" spans="1:4" ht="13.5" x14ac:dyDescent="0.25">
      <c r="A72" s="14" t="s">
        <v>59</v>
      </c>
      <c r="D72" s="12"/>
    </row>
    <row r="73" spans="1:4" ht="13.5" x14ac:dyDescent="0.25">
      <c r="A73" s="14"/>
      <c r="B73" s="10" t="s">
        <v>9</v>
      </c>
      <c r="D73" s="16">
        <v>177622</v>
      </c>
    </row>
    <row r="74" spans="1:4" ht="13.5" x14ac:dyDescent="0.25">
      <c r="A74" s="14"/>
      <c r="B74" s="10" t="s">
        <v>14</v>
      </c>
      <c r="D74" s="12">
        <v>74840</v>
      </c>
    </row>
    <row r="75" spans="1:4" x14ac:dyDescent="0.2">
      <c r="B75" s="10" t="s">
        <v>16</v>
      </c>
      <c r="D75" s="15">
        <v>99002</v>
      </c>
    </row>
    <row r="76" spans="1:4" ht="14.25" thickBot="1" x14ac:dyDescent="0.3">
      <c r="B76" s="14" t="s">
        <v>58</v>
      </c>
      <c r="D76" s="17">
        <f>ROUND(SUM(D73:D75),0)</f>
        <v>351464</v>
      </c>
    </row>
    <row r="77" spans="1:4" ht="13.5" thickTop="1" x14ac:dyDescent="0.2">
      <c r="D77" s="12"/>
    </row>
    <row r="78" spans="1:4" x14ac:dyDescent="0.2">
      <c r="D78" s="12"/>
    </row>
    <row r="79" spans="1:4" ht="13.5" x14ac:dyDescent="0.25">
      <c r="A79" s="14" t="s">
        <v>57</v>
      </c>
      <c r="D79" s="12"/>
    </row>
    <row r="80" spans="1:4" x14ac:dyDescent="0.2">
      <c r="B80" s="10" t="s">
        <v>9</v>
      </c>
      <c r="D80" s="18">
        <v>28990</v>
      </c>
    </row>
    <row r="81" spans="1:4" ht="14.25" thickBot="1" x14ac:dyDescent="0.3">
      <c r="B81" s="14" t="s">
        <v>56</v>
      </c>
      <c r="D81" s="17">
        <f>ROUND(D80,0)</f>
        <v>28990</v>
      </c>
    </row>
    <row r="82" spans="1:4" ht="13.5" thickTop="1" x14ac:dyDescent="0.2">
      <c r="D82" s="12"/>
    </row>
    <row r="83" spans="1:4" x14ac:dyDescent="0.2">
      <c r="D83" s="12"/>
    </row>
    <row r="84" spans="1:4" ht="13.5" x14ac:dyDescent="0.25">
      <c r="A84" s="14" t="s">
        <v>55</v>
      </c>
      <c r="D84" s="12"/>
    </row>
    <row r="85" spans="1:4" x14ac:dyDescent="0.2">
      <c r="B85" s="10" t="s">
        <v>9</v>
      </c>
      <c r="D85" s="16">
        <v>10823</v>
      </c>
    </row>
    <row r="86" spans="1:4" x14ac:dyDescent="0.2">
      <c r="B86" s="10" t="s">
        <v>14</v>
      </c>
      <c r="D86" s="12">
        <v>3410</v>
      </c>
    </row>
    <row r="87" spans="1:4" x14ac:dyDescent="0.2">
      <c r="B87" s="10" t="s">
        <v>16</v>
      </c>
      <c r="D87" s="35">
        <v>15806</v>
      </c>
    </row>
    <row r="88" spans="1:4" ht="14.25" thickBot="1" x14ac:dyDescent="0.3">
      <c r="B88" s="14" t="s">
        <v>54</v>
      </c>
      <c r="D88" s="13">
        <f>ROUND(SUM(D85:D87),0)</f>
        <v>30039</v>
      </c>
    </row>
    <row r="89" spans="1:4" ht="13.5" thickTop="1" x14ac:dyDescent="0.2">
      <c r="D89" s="12"/>
    </row>
    <row r="90" spans="1:4" x14ac:dyDescent="0.2">
      <c r="D90" s="12"/>
    </row>
    <row r="91" spans="1:4" x14ac:dyDescent="0.2">
      <c r="D91" s="12"/>
    </row>
    <row r="92" spans="1:4" x14ac:dyDescent="0.2">
      <c r="D92" s="12"/>
    </row>
    <row r="93" spans="1:4" x14ac:dyDescent="0.2">
      <c r="D93" s="12"/>
    </row>
    <row r="94" spans="1:4" x14ac:dyDescent="0.2">
      <c r="D94" s="12"/>
    </row>
    <row r="95" spans="1:4" x14ac:dyDescent="0.2">
      <c r="D95" s="12"/>
    </row>
    <row r="96" spans="1:4" x14ac:dyDescent="0.2">
      <c r="D96" s="12"/>
    </row>
    <row r="97" spans="4:4" x14ac:dyDescent="0.2">
      <c r="D97" s="12"/>
    </row>
    <row r="98" spans="4:4" x14ac:dyDescent="0.2">
      <c r="D98" s="12"/>
    </row>
    <row r="99" spans="4:4" x14ac:dyDescent="0.2">
      <c r="D99" s="12"/>
    </row>
    <row r="100" spans="4:4" x14ac:dyDescent="0.2">
      <c r="D100" s="12"/>
    </row>
    <row r="101" spans="4:4" x14ac:dyDescent="0.2">
      <c r="D101" s="12"/>
    </row>
    <row r="102" spans="4:4" x14ac:dyDescent="0.2">
      <c r="D102" s="12"/>
    </row>
    <row r="103" spans="4:4" x14ac:dyDescent="0.2">
      <c r="D103" s="12"/>
    </row>
    <row r="104" spans="4:4" x14ac:dyDescent="0.2">
      <c r="D104" s="12"/>
    </row>
    <row r="105" spans="4:4" x14ac:dyDescent="0.2">
      <c r="D105" s="12"/>
    </row>
    <row r="106" spans="4:4" x14ac:dyDescent="0.2">
      <c r="D106" s="12"/>
    </row>
    <row r="107" spans="4:4" x14ac:dyDescent="0.2">
      <c r="D107" s="12"/>
    </row>
    <row r="108" spans="4:4" x14ac:dyDescent="0.2">
      <c r="D108" s="12"/>
    </row>
    <row r="109" spans="4:4" x14ac:dyDescent="0.2">
      <c r="D109" s="12"/>
    </row>
    <row r="110" spans="4:4" x14ac:dyDescent="0.2">
      <c r="D110" s="12"/>
    </row>
    <row r="111" spans="4:4" x14ac:dyDescent="0.2">
      <c r="D111" s="12"/>
    </row>
    <row r="112" spans="4:4" x14ac:dyDescent="0.2">
      <c r="D112" s="12"/>
    </row>
    <row r="113" spans="4:4" x14ac:dyDescent="0.2">
      <c r="D113" s="12"/>
    </row>
    <row r="114" spans="4:4" x14ac:dyDescent="0.2">
      <c r="D114" s="12"/>
    </row>
    <row r="115" spans="4:4" x14ac:dyDescent="0.2">
      <c r="D115" s="12"/>
    </row>
    <row r="116" spans="4:4" x14ac:dyDescent="0.2">
      <c r="D116" s="12"/>
    </row>
    <row r="117" spans="4:4" x14ac:dyDescent="0.2">
      <c r="D117" s="12"/>
    </row>
    <row r="118" spans="4:4" x14ac:dyDescent="0.2">
      <c r="D118" s="12"/>
    </row>
    <row r="119" spans="4:4" x14ac:dyDescent="0.2">
      <c r="D119" s="12"/>
    </row>
    <row r="120" spans="4:4" x14ac:dyDescent="0.2">
      <c r="D120" s="12"/>
    </row>
    <row r="121" spans="4:4" x14ac:dyDescent="0.2">
      <c r="D121" s="12"/>
    </row>
    <row r="122" spans="4:4" x14ac:dyDescent="0.2">
      <c r="D122" s="12"/>
    </row>
    <row r="123" spans="4:4" x14ac:dyDescent="0.2">
      <c r="D123" s="12"/>
    </row>
    <row r="124" spans="4:4" x14ac:dyDescent="0.2">
      <c r="D124" s="12"/>
    </row>
    <row r="125" spans="4:4" x14ac:dyDescent="0.2">
      <c r="D125" s="12"/>
    </row>
    <row r="126" spans="4:4" x14ac:dyDescent="0.2">
      <c r="D126" s="12"/>
    </row>
    <row r="127" spans="4:4" x14ac:dyDescent="0.2">
      <c r="D127" s="12"/>
    </row>
    <row r="128" spans="4:4" x14ac:dyDescent="0.2">
      <c r="D128" s="12"/>
    </row>
    <row r="129" spans="4:4" x14ac:dyDescent="0.2">
      <c r="D129" s="12"/>
    </row>
    <row r="130" spans="4:4" x14ac:dyDescent="0.2">
      <c r="D130" s="12"/>
    </row>
    <row r="131" spans="4:4" x14ac:dyDescent="0.2">
      <c r="D131" s="12"/>
    </row>
    <row r="132" spans="4:4" x14ac:dyDescent="0.2">
      <c r="D132" s="12"/>
    </row>
    <row r="133" spans="4:4" x14ac:dyDescent="0.2">
      <c r="D133" s="12"/>
    </row>
    <row r="134" spans="4:4" x14ac:dyDescent="0.2">
      <c r="D134" s="12"/>
    </row>
    <row r="135" spans="4:4" x14ac:dyDescent="0.2">
      <c r="D135" s="12"/>
    </row>
    <row r="136" spans="4:4" x14ac:dyDescent="0.2">
      <c r="D136" s="12"/>
    </row>
    <row r="137" spans="4:4" x14ac:dyDescent="0.2">
      <c r="D137" s="12"/>
    </row>
    <row r="138" spans="4:4" x14ac:dyDescent="0.2">
      <c r="D138" s="12"/>
    </row>
    <row r="139" spans="4:4" x14ac:dyDescent="0.2">
      <c r="D139" s="12"/>
    </row>
    <row r="140" spans="4:4" x14ac:dyDescent="0.2">
      <c r="D140" s="12"/>
    </row>
    <row r="141" spans="4:4" x14ac:dyDescent="0.2">
      <c r="D141" s="12"/>
    </row>
    <row r="142" spans="4:4" x14ac:dyDescent="0.2">
      <c r="D142" s="12"/>
    </row>
    <row r="143" spans="4:4" x14ac:dyDescent="0.2">
      <c r="D143" s="12"/>
    </row>
    <row r="144" spans="4:4" x14ac:dyDescent="0.2">
      <c r="D144" s="12"/>
    </row>
    <row r="145" spans="4:4" x14ac:dyDescent="0.2">
      <c r="D145" s="12"/>
    </row>
    <row r="146" spans="4:4" x14ac:dyDescent="0.2">
      <c r="D146" s="12"/>
    </row>
    <row r="147" spans="4:4" x14ac:dyDescent="0.2">
      <c r="D147" s="12"/>
    </row>
    <row r="148" spans="4:4" x14ac:dyDescent="0.2">
      <c r="D148" s="12"/>
    </row>
    <row r="149" spans="4:4" x14ac:dyDescent="0.2">
      <c r="D149" s="12"/>
    </row>
    <row r="150" spans="4:4" x14ac:dyDescent="0.2">
      <c r="D150" s="12"/>
    </row>
    <row r="151" spans="4:4" x14ac:dyDescent="0.2">
      <c r="D151" s="12"/>
    </row>
    <row r="152" spans="4:4" x14ac:dyDescent="0.2">
      <c r="D152" s="12"/>
    </row>
    <row r="153" spans="4:4" x14ac:dyDescent="0.2">
      <c r="D153" s="12"/>
    </row>
    <row r="154" spans="4:4" x14ac:dyDescent="0.2">
      <c r="D154" s="12"/>
    </row>
    <row r="155" spans="4:4" x14ac:dyDescent="0.2">
      <c r="D155" s="12"/>
    </row>
    <row r="156" spans="4:4" x14ac:dyDescent="0.2">
      <c r="D156" s="12"/>
    </row>
    <row r="157" spans="4:4" x14ac:dyDescent="0.2">
      <c r="D157" s="12"/>
    </row>
    <row r="158" spans="4:4" x14ac:dyDescent="0.2">
      <c r="D158" s="12"/>
    </row>
    <row r="159" spans="4:4" x14ac:dyDescent="0.2">
      <c r="D159" s="12"/>
    </row>
    <row r="160" spans="4:4" x14ac:dyDescent="0.2">
      <c r="D160" s="12"/>
    </row>
    <row r="161" spans="4:4" x14ac:dyDescent="0.2">
      <c r="D161" s="12"/>
    </row>
    <row r="162" spans="4:4" x14ac:dyDescent="0.2">
      <c r="D162" s="12"/>
    </row>
    <row r="163" spans="4:4" x14ac:dyDescent="0.2">
      <c r="D163" s="12"/>
    </row>
    <row r="164" spans="4:4" x14ac:dyDescent="0.2">
      <c r="D164" s="12"/>
    </row>
    <row r="165" spans="4:4" x14ac:dyDescent="0.2">
      <c r="D165" s="12"/>
    </row>
    <row r="166" spans="4:4" x14ac:dyDescent="0.2">
      <c r="D166" s="12"/>
    </row>
    <row r="167" spans="4:4" x14ac:dyDescent="0.2">
      <c r="D167" s="12"/>
    </row>
    <row r="168" spans="4:4" x14ac:dyDescent="0.2">
      <c r="D168" s="12"/>
    </row>
    <row r="169" spans="4:4" x14ac:dyDescent="0.2">
      <c r="D169" s="12"/>
    </row>
    <row r="170" spans="4:4" x14ac:dyDescent="0.2">
      <c r="D170" s="12"/>
    </row>
    <row r="171" spans="4:4" x14ac:dyDescent="0.2">
      <c r="D171" s="12"/>
    </row>
    <row r="172" spans="4:4" x14ac:dyDescent="0.2">
      <c r="D172" s="12"/>
    </row>
    <row r="173" spans="4:4" x14ac:dyDescent="0.2">
      <c r="D173" s="12"/>
    </row>
    <row r="174" spans="4:4" x14ac:dyDescent="0.2">
      <c r="D174" s="12"/>
    </row>
    <row r="175" spans="4:4" x14ac:dyDescent="0.2">
      <c r="D175" s="12"/>
    </row>
    <row r="176" spans="4:4" x14ac:dyDescent="0.2">
      <c r="D176" s="12"/>
    </row>
    <row r="177" spans="4:4" x14ac:dyDescent="0.2">
      <c r="D177" s="12"/>
    </row>
    <row r="178" spans="4:4" x14ac:dyDescent="0.2">
      <c r="D178" s="12"/>
    </row>
    <row r="179" spans="4:4" x14ac:dyDescent="0.2">
      <c r="D179" s="12"/>
    </row>
    <row r="180" spans="4:4" x14ac:dyDescent="0.2">
      <c r="D180" s="12"/>
    </row>
    <row r="181" spans="4:4" x14ac:dyDescent="0.2">
      <c r="D181" s="12"/>
    </row>
    <row r="182" spans="4:4" x14ac:dyDescent="0.2">
      <c r="D182" s="12"/>
    </row>
    <row r="183" spans="4:4" x14ac:dyDescent="0.2">
      <c r="D183" s="12"/>
    </row>
    <row r="184" spans="4:4" x14ac:dyDescent="0.2">
      <c r="D184" s="12"/>
    </row>
    <row r="185" spans="4:4" x14ac:dyDescent="0.2">
      <c r="D185" s="12"/>
    </row>
    <row r="186" spans="4:4" x14ac:dyDescent="0.2">
      <c r="D186" s="12"/>
    </row>
    <row r="187" spans="4:4" x14ac:dyDescent="0.2">
      <c r="D187" s="12"/>
    </row>
    <row r="188" spans="4:4" x14ac:dyDescent="0.2">
      <c r="D188" s="12"/>
    </row>
    <row r="189" spans="4:4" x14ac:dyDescent="0.2">
      <c r="D189" s="12"/>
    </row>
    <row r="190" spans="4:4" x14ac:dyDescent="0.2">
      <c r="D190" s="12"/>
    </row>
    <row r="191" spans="4:4" x14ac:dyDescent="0.2">
      <c r="D191" s="12"/>
    </row>
    <row r="192" spans="4:4" x14ac:dyDescent="0.2">
      <c r="D192" s="12"/>
    </row>
    <row r="193" spans="4:4" x14ac:dyDescent="0.2">
      <c r="D193" s="12"/>
    </row>
    <row r="194" spans="4:4" x14ac:dyDescent="0.2">
      <c r="D194" s="12"/>
    </row>
    <row r="195" spans="4:4" x14ac:dyDescent="0.2">
      <c r="D195" s="12"/>
    </row>
    <row r="196" spans="4:4" x14ac:dyDescent="0.2">
      <c r="D196" s="12"/>
    </row>
    <row r="197" spans="4:4" x14ac:dyDescent="0.2">
      <c r="D197" s="12"/>
    </row>
    <row r="198" spans="4:4" x14ac:dyDescent="0.2">
      <c r="D198" s="12"/>
    </row>
    <row r="199" spans="4:4" x14ac:dyDescent="0.2">
      <c r="D199" s="12"/>
    </row>
    <row r="200" spans="4:4" x14ac:dyDescent="0.2">
      <c r="D200" s="12"/>
    </row>
    <row r="201" spans="4:4" x14ac:dyDescent="0.2">
      <c r="D201" s="12"/>
    </row>
    <row r="202" spans="4:4" x14ac:dyDescent="0.2">
      <c r="D202" s="12"/>
    </row>
    <row r="203" spans="4:4" x14ac:dyDescent="0.2">
      <c r="D203" s="12"/>
    </row>
    <row r="204" spans="4:4" x14ac:dyDescent="0.2">
      <c r="D204" s="12"/>
    </row>
    <row r="205" spans="4:4" x14ac:dyDescent="0.2">
      <c r="D205" s="12"/>
    </row>
    <row r="206" spans="4:4" x14ac:dyDescent="0.2">
      <c r="D206" s="12"/>
    </row>
    <row r="207" spans="4:4" x14ac:dyDescent="0.2">
      <c r="D207" s="12"/>
    </row>
    <row r="208" spans="4:4" x14ac:dyDescent="0.2">
      <c r="D208" s="12"/>
    </row>
    <row r="209" spans="4:4" x14ac:dyDescent="0.2">
      <c r="D209" s="12"/>
    </row>
    <row r="210" spans="4:4" x14ac:dyDescent="0.2">
      <c r="D210" s="12"/>
    </row>
    <row r="211" spans="4:4" x14ac:dyDescent="0.2">
      <c r="D211" s="12"/>
    </row>
    <row r="212" spans="4:4" x14ac:dyDescent="0.2">
      <c r="D212" s="12"/>
    </row>
    <row r="213" spans="4:4" x14ac:dyDescent="0.2">
      <c r="D213" s="12"/>
    </row>
    <row r="214" spans="4:4" x14ac:dyDescent="0.2">
      <c r="D214" s="12"/>
    </row>
    <row r="215" spans="4:4" x14ac:dyDescent="0.2">
      <c r="D215" s="12"/>
    </row>
    <row r="216" spans="4:4" x14ac:dyDescent="0.2">
      <c r="D216" s="12"/>
    </row>
    <row r="217" spans="4:4" x14ac:dyDescent="0.2">
      <c r="D217" s="12"/>
    </row>
    <row r="218" spans="4:4" x14ac:dyDescent="0.2">
      <c r="D218" s="12"/>
    </row>
    <row r="219" spans="4:4" x14ac:dyDescent="0.2">
      <c r="D219" s="12"/>
    </row>
    <row r="220" spans="4:4" x14ac:dyDescent="0.2">
      <c r="D220" s="12"/>
    </row>
    <row r="221" spans="4:4" x14ac:dyDescent="0.2">
      <c r="D221" s="12"/>
    </row>
    <row r="222" spans="4:4" x14ac:dyDescent="0.2">
      <c r="D222" s="12"/>
    </row>
    <row r="223" spans="4:4" x14ac:dyDescent="0.2">
      <c r="D223" s="12"/>
    </row>
    <row r="224" spans="4:4" x14ac:dyDescent="0.2">
      <c r="D224" s="12"/>
    </row>
    <row r="225" spans="4:4" x14ac:dyDescent="0.2">
      <c r="D225" s="12"/>
    </row>
    <row r="226" spans="4:4" x14ac:dyDescent="0.2">
      <c r="D226" s="12"/>
    </row>
    <row r="227" spans="4:4" x14ac:dyDescent="0.2">
      <c r="D227" s="12"/>
    </row>
    <row r="228" spans="4:4" x14ac:dyDescent="0.2">
      <c r="D228" s="12"/>
    </row>
    <row r="229" spans="4:4" x14ac:dyDescent="0.2">
      <c r="D229" s="12"/>
    </row>
    <row r="230" spans="4:4" x14ac:dyDescent="0.2">
      <c r="D230" s="12"/>
    </row>
    <row r="231" spans="4:4" x14ac:dyDescent="0.2">
      <c r="D231" s="12"/>
    </row>
    <row r="232" spans="4:4" x14ac:dyDescent="0.2">
      <c r="D232" s="12"/>
    </row>
    <row r="233" spans="4:4" x14ac:dyDescent="0.2">
      <c r="D233" s="12"/>
    </row>
    <row r="234" spans="4:4" x14ac:dyDescent="0.2">
      <c r="D234" s="12"/>
    </row>
    <row r="235" spans="4:4" x14ac:dyDescent="0.2">
      <c r="D235" s="12"/>
    </row>
    <row r="236" spans="4:4" x14ac:dyDescent="0.2">
      <c r="D236" s="12"/>
    </row>
    <row r="237" spans="4:4" x14ac:dyDescent="0.2">
      <c r="D237" s="12"/>
    </row>
    <row r="238" spans="4:4" x14ac:dyDescent="0.2">
      <c r="D238" s="12"/>
    </row>
    <row r="239" spans="4:4" x14ac:dyDescent="0.2">
      <c r="D239" s="12"/>
    </row>
    <row r="240" spans="4:4" x14ac:dyDescent="0.2">
      <c r="D240" s="12"/>
    </row>
    <row r="241" spans="4:4" x14ac:dyDescent="0.2">
      <c r="D241" s="12"/>
    </row>
    <row r="242" spans="4:4" x14ac:dyDescent="0.2">
      <c r="D242" s="12"/>
    </row>
    <row r="243" spans="4:4" x14ac:dyDescent="0.2">
      <c r="D243" s="12"/>
    </row>
    <row r="244" spans="4:4" x14ac:dyDescent="0.2">
      <c r="D244" s="12"/>
    </row>
    <row r="245" spans="4:4" x14ac:dyDescent="0.2">
      <c r="D245" s="12"/>
    </row>
    <row r="246" spans="4:4" x14ac:dyDescent="0.2">
      <c r="D246" s="12"/>
    </row>
    <row r="247" spans="4:4" x14ac:dyDescent="0.2">
      <c r="D247" s="12"/>
    </row>
    <row r="248" spans="4:4" x14ac:dyDescent="0.2">
      <c r="D248" s="12"/>
    </row>
    <row r="249" spans="4:4" x14ac:dyDescent="0.2">
      <c r="D249" s="12"/>
    </row>
    <row r="250" spans="4:4" x14ac:dyDescent="0.2">
      <c r="D250" s="12"/>
    </row>
    <row r="251" spans="4:4" x14ac:dyDescent="0.2">
      <c r="D251" s="12"/>
    </row>
    <row r="252" spans="4:4" x14ac:dyDescent="0.2">
      <c r="D252" s="12"/>
    </row>
    <row r="253" spans="4:4" x14ac:dyDescent="0.2">
      <c r="D253" s="12"/>
    </row>
    <row r="254" spans="4:4" x14ac:dyDescent="0.2">
      <c r="D254" s="12"/>
    </row>
    <row r="255" spans="4:4" x14ac:dyDescent="0.2">
      <c r="D255" s="12"/>
    </row>
    <row r="256" spans="4:4" x14ac:dyDescent="0.2">
      <c r="D256" s="12"/>
    </row>
    <row r="257" spans="4:4" x14ac:dyDescent="0.2">
      <c r="D257" s="12"/>
    </row>
    <row r="258" spans="4:4" x14ac:dyDescent="0.2">
      <c r="D258" s="12"/>
    </row>
    <row r="259" spans="4:4" x14ac:dyDescent="0.2">
      <c r="D259" s="12"/>
    </row>
    <row r="260" spans="4:4" x14ac:dyDescent="0.2">
      <c r="D260" s="12"/>
    </row>
    <row r="261" spans="4:4" x14ac:dyDescent="0.2">
      <c r="D261" s="12"/>
    </row>
    <row r="262" spans="4:4" x14ac:dyDescent="0.2">
      <c r="D262" s="12"/>
    </row>
    <row r="263" spans="4:4" x14ac:dyDescent="0.2">
      <c r="D263" s="12"/>
    </row>
    <row r="264" spans="4:4" x14ac:dyDescent="0.2">
      <c r="D264" s="12"/>
    </row>
    <row r="265" spans="4:4" x14ac:dyDescent="0.2">
      <c r="D265" s="12"/>
    </row>
    <row r="266" spans="4:4" x14ac:dyDescent="0.2">
      <c r="D266" s="12"/>
    </row>
    <row r="267" spans="4:4" x14ac:dyDescent="0.2">
      <c r="D267" s="12"/>
    </row>
    <row r="268" spans="4:4" x14ac:dyDescent="0.2">
      <c r="D268" s="12"/>
    </row>
    <row r="269" spans="4:4" x14ac:dyDescent="0.2">
      <c r="D269" s="12"/>
    </row>
    <row r="270" spans="4:4" x14ac:dyDescent="0.2">
      <c r="D270" s="12"/>
    </row>
    <row r="271" spans="4:4" x14ac:dyDescent="0.2">
      <c r="D271" s="12"/>
    </row>
    <row r="272" spans="4:4" x14ac:dyDescent="0.2">
      <c r="D272" s="12"/>
    </row>
    <row r="273" spans="4:4" x14ac:dyDescent="0.2">
      <c r="D273" s="12"/>
    </row>
    <row r="274" spans="4:4" x14ac:dyDescent="0.2">
      <c r="D274" s="12"/>
    </row>
    <row r="275" spans="4:4" x14ac:dyDescent="0.2">
      <c r="D275" s="12"/>
    </row>
    <row r="276" spans="4:4" x14ac:dyDescent="0.2">
      <c r="D276" s="12"/>
    </row>
    <row r="277" spans="4:4" x14ac:dyDescent="0.2">
      <c r="D277" s="12"/>
    </row>
    <row r="278" spans="4:4" x14ac:dyDescent="0.2">
      <c r="D278" s="12"/>
    </row>
    <row r="279" spans="4:4" x14ac:dyDescent="0.2">
      <c r="D279" s="12"/>
    </row>
    <row r="280" spans="4:4" x14ac:dyDescent="0.2">
      <c r="D280" s="12"/>
    </row>
    <row r="281" spans="4:4" x14ac:dyDescent="0.2">
      <c r="D281" s="12"/>
    </row>
    <row r="282" spans="4:4" x14ac:dyDescent="0.2">
      <c r="D282" s="12"/>
    </row>
    <row r="283" spans="4:4" x14ac:dyDescent="0.2">
      <c r="D283" s="12"/>
    </row>
    <row r="284" spans="4:4" x14ac:dyDescent="0.2">
      <c r="D284" s="12"/>
    </row>
    <row r="285" spans="4:4" x14ac:dyDescent="0.2">
      <c r="D285" s="12"/>
    </row>
    <row r="286" spans="4:4" x14ac:dyDescent="0.2">
      <c r="D286" s="12"/>
    </row>
    <row r="287" spans="4:4" x14ac:dyDescent="0.2">
      <c r="D287" s="12"/>
    </row>
    <row r="288" spans="4:4" x14ac:dyDescent="0.2">
      <c r="D288" s="12"/>
    </row>
    <row r="289" spans="4:4" x14ac:dyDescent="0.2">
      <c r="D289" s="12"/>
    </row>
    <row r="290" spans="4:4" x14ac:dyDescent="0.2">
      <c r="D290" s="12"/>
    </row>
    <row r="291" spans="4:4" x14ac:dyDescent="0.2">
      <c r="D291" s="12"/>
    </row>
    <row r="292" spans="4:4" x14ac:dyDescent="0.2">
      <c r="D292" s="12"/>
    </row>
    <row r="293" spans="4:4" x14ac:dyDescent="0.2">
      <c r="D293" s="12"/>
    </row>
    <row r="294" spans="4:4" x14ac:dyDescent="0.2">
      <c r="D294" s="12"/>
    </row>
    <row r="295" spans="4:4" x14ac:dyDescent="0.2">
      <c r="D295" s="12"/>
    </row>
    <row r="296" spans="4:4" x14ac:dyDescent="0.2">
      <c r="D296" s="12"/>
    </row>
    <row r="297" spans="4:4" x14ac:dyDescent="0.2">
      <c r="D297" s="12"/>
    </row>
    <row r="298" spans="4:4" x14ac:dyDescent="0.2">
      <c r="D298" s="12"/>
    </row>
    <row r="299" spans="4:4" x14ac:dyDescent="0.2">
      <c r="D299" s="12"/>
    </row>
    <row r="300" spans="4:4" x14ac:dyDescent="0.2">
      <c r="D300" s="12"/>
    </row>
    <row r="301" spans="4:4" x14ac:dyDescent="0.2">
      <c r="D301" s="12"/>
    </row>
    <row r="302" spans="4:4" x14ac:dyDescent="0.2">
      <c r="D302" s="12"/>
    </row>
    <row r="303" spans="4:4" x14ac:dyDescent="0.2">
      <c r="D303" s="12"/>
    </row>
    <row r="304" spans="4:4" x14ac:dyDescent="0.2">
      <c r="D304" s="12"/>
    </row>
    <row r="305" spans="4:4" x14ac:dyDescent="0.2">
      <c r="D305" s="12"/>
    </row>
    <row r="306" spans="4:4" x14ac:dyDescent="0.2">
      <c r="D306" s="12"/>
    </row>
    <row r="307" spans="4:4" x14ac:dyDescent="0.2">
      <c r="D307" s="12"/>
    </row>
    <row r="308" spans="4:4" x14ac:dyDescent="0.2">
      <c r="D308" s="12"/>
    </row>
    <row r="309" spans="4:4" x14ac:dyDescent="0.2">
      <c r="D309" s="12"/>
    </row>
    <row r="310" spans="4:4" x14ac:dyDescent="0.2">
      <c r="D310" s="12"/>
    </row>
    <row r="311" spans="4:4" x14ac:dyDescent="0.2">
      <c r="D311" s="12"/>
    </row>
    <row r="312" spans="4:4" x14ac:dyDescent="0.2">
      <c r="D312" s="12"/>
    </row>
    <row r="313" spans="4:4" x14ac:dyDescent="0.2">
      <c r="D313" s="12"/>
    </row>
    <row r="314" spans="4:4" x14ac:dyDescent="0.2">
      <c r="D314" s="12"/>
    </row>
    <row r="315" spans="4:4" x14ac:dyDescent="0.2">
      <c r="D315" s="12"/>
    </row>
    <row r="316" spans="4:4" x14ac:dyDescent="0.2">
      <c r="D316" s="12"/>
    </row>
    <row r="317" spans="4:4" x14ac:dyDescent="0.2">
      <c r="D317" s="12"/>
    </row>
    <row r="318" spans="4:4" x14ac:dyDescent="0.2">
      <c r="D318" s="12"/>
    </row>
    <row r="319" spans="4:4" x14ac:dyDescent="0.2">
      <c r="D319" s="12"/>
    </row>
    <row r="320" spans="4:4" x14ac:dyDescent="0.2">
      <c r="D320" s="12"/>
    </row>
    <row r="321" spans="4:4" x14ac:dyDescent="0.2">
      <c r="D321" s="12"/>
    </row>
    <row r="322" spans="4:4" x14ac:dyDescent="0.2">
      <c r="D322" s="12"/>
    </row>
    <row r="323" spans="4:4" x14ac:dyDescent="0.2">
      <c r="D323" s="12"/>
    </row>
    <row r="324" spans="4:4" x14ac:dyDescent="0.2">
      <c r="D324" s="12"/>
    </row>
    <row r="325" spans="4:4" x14ac:dyDescent="0.2">
      <c r="D325" s="12"/>
    </row>
    <row r="326" spans="4:4" x14ac:dyDescent="0.2">
      <c r="D326" s="12"/>
    </row>
    <row r="327" spans="4:4" x14ac:dyDescent="0.2">
      <c r="D327" s="12"/>
    </row>
    <row r="328" spans="4:4" x14ac:dyDescent="0.2">
      <c r="D328" s="12"/>
    </row>
    <row r="329" spans="4:4" x14ac:dyDescent="0.2">
      <c r="D329" s="12"/>
    </row>
    <row r="330" spans="4:4" x14ac:dyDescent="0.2">
      <c r="D330" s="12"/>
    </row>
    <row r="331" spans="4:4" x14ac:dyDescent="0.2">
      <c r="D331" s="12"/>
    </row>
    <row r="332" spans="4:4" x14ac:dyDescent="0.2">
      <c r="D332" s="12"/>
    </row>
    <row r="333" spans="4:4" x14ac:dyDescent="0.2">
      <c r="D333" s="12"/>
    </row>
    <row r="334" spans="4:4" x14ac:dyDescent="0.2">
      <c r="D334" s="12"/>
    </row>
    <row r="335" spans="4:4" x14ac:dyDescent="0.2">
      <c r="D335" s="12"/>
    </row>
    <row r="336" spans="4:4" x14ac:dyDescent="0.2">
      <c r="D336" s="12"/>
    </row>
    <row r="337" spans="4:4" x14ac:dyDescent="0.2">
      <c r="D337" s="12"/>
    </row>
    <row r="338" spans="4:4" x14ac:dyDescent="0.2">
      <c r="D338" s="12"/>
    </row>
    <row r="339" spans="4:4" x14ac:dyDescent="0.2">
      <c r="D339" s="12"/>
    </row>
    <row r="340" spans="4:4" x14ac:dyDescent="0.2">
      <c r="D340" s="12"/>
    </row>
    <row r="341" spans="4:4" x14ac:dyDescent="0.2">
      <c r="D341" s="12"/>
    </row>
    <row r="342" spans="4:4" x14ac:dyDescent="0.2">
      <c r="D342" s="12"/>
    </row>
    <row r="343" spans="4:4" x14ac:dyDescent="0.2">
      <c r="D343" s="12"/>
    </row>
    <row r="344" spans="4:4" x14ac:dyDescent="0.2">
      <c r="D344" s="12"/>
    </row>
    <row r="345" spans="4:4" x14ac:dyDescent="0.2">
      <c r="D345" s="12"/>
    </row>
    <row r="346" spans="4:4" x14ac:dyDescent="0.2">
      <c r="D346" s="12"/>
    </row>
    <row r="347" spans="4:4" x14ac:dyDescent="0.2">
      <c r="D347" s="12"/>
    </row>
    <row r="348" spans="4:4" x14ac:dyDescent="0.2">
      <c r="D348" s="12"/>
    </row>
    <row r="349" spans="4:4" x14ac:dyDescent="0.2">
      <c r="D349" s="12"/>
    </row>
    <row r="350" spans="4:4" x14ac:dyDescent="0.2">
      <c r="D350" s="12"/>
    </row>
    <row r="351" spans="4:4" x14ac:dyDescent="0.2">
      <c r="D351" s="12"/>
    </row>
    <row r="352" spans="4:4" x14ac:dyDescent="0.2">
      <c r="D352" s="12"/>
    </row>
    <row r="353" spans="4:4" x14ac:dyDescent="0.2">
      <c r="D353" s="12"/>
    </row>
    <row r="354" spans="4:4" x14ac:dyDescent="0.2">
      <c r="D354" s="12"/>
    </row>
    <row r="355" spans="4:4" x14ac:dyDescent="0.2">
      <c r="D355" s="12"/>
    </row>
    <row r="356" spans="4:4" x14ac:dyDescent="0.2">
      <c r="D356" s="12"/>
    </row>
    <row r="357" spans="4:4" x14ac:dyDescent="0.2">
      <c r="D357" s="12"/>
    </row>
    <row r="358" spans="4:4" x14ac:dyDescent="0.2">
      <c r="D358" s="12"/>
    </row>
    <row r="359" spans="4:4" x14ac:dyDescent="0.2">
      <c r="D359" s="12"/>
    </row>
    <row r="360" spans="4:4" x14ac:dyDescent="0.2">
      <c r="D360" s="12"/>
    </row>
    <row r="361" spans="4:4" x14ac:dyDescent="0.2">
      <c r="D361" s="12"/>
    </row>
    <row r="362" spans="4:4" x14ac:dyDescent="0.2">
      <c r="D362" s="12"/>
    </row>
    <row r="363" spans="4:4" x14ac:dyDescent="0.2">
      <c r="D363" s="12"/>
    </row>
    <row r="364" spans="4:4" x14ac:dyDescent="0.2">
      <c r="D364" s="12"/>
    </row>
    <row r="365" spans="4:4" x14ac:dyDescent="0.2">
      <c r="D365" s="12"/>
    </row>
    <row r="366" spans="4:4" x14ac:dyDescent="0.2">
      <c r="D366" s="12"/>
    </row>
    <row r="367" spans="4:4" x14ac:dyDescent="0.2">
      <c r="D367" s="12"/>
    </row>
    <row r="368" spans="4:4" x14ac:dyDescent="0.2">
      <c r="D368" s="12"/>
    </row>
    <row r="369" spans="4:4" x14ac:dyDescent="0.2">
      <c r="D369" s="12"/>
    </row>
    <row r="370" spans="4:4" x14ac:dyDescent="0.2">
      <c r="D370" s="12"/>
    </row>
    <row r="371" spans="4:4" x14ac:dyDescent="0.2">
      <c r="D371" s="12"/>
    </row>
    <row r="372" spans="4:4" x14ac:dyDescent="0.2">
      <c r="D372" s="12"/>
    </row>
    <row r="373" spans="4:4" x14ac:dyDescent="0.2">
      <c r="D373" s="12"/>
    </row>
    <row r="374" spans="4:4" x14ac:dyDescent="0.2">
      <c r="D374" s="12"/>
    </row>
    <row r="375" spans="4:4" x14ac:dyDescent="0.2">
      <c r="D375" s="12"/>
    </row>
    <row r="376" spans="4:4" x14ac:dyDescent="0.2">
      <c r="D376" s="12"/>
    </row>
    <row r="377" spans="4:4" x14ac:dyDescent="0.2">
      <c r="D377" s="12"/>
    </row>
    <row r="378" spans="4:4" x14ac:dyDescent="0.2">
      <c r="D378" s="12"/>
    </row>
    <row r="379" spans="4:4" x14ac:dyDescent="0.2">
      <c r="D379" s="12"/>
    </row>
    <row r="380" spans="4:4" x14ac:dyDescent="0.2">
      <c r="D380" s="12"/>
    </row>
    <row r="381" spans="4:4" x14ac:dyDescent="0.2">
      <c r="D381" s="12"/>
    </row>
    <row r="382" spans="4:4" x14ac:dyDescent="0.2">
      <c r="D382" s="12"/>
    </row>
    <row r="383" spans="4:4" x14ac:dyDescent="0.2">
      <c r="D383" s="12"/>
    </row>
    <row r="384" spans="4:4" x14ac:dyDescent="0.2">
      <c r="D384" s="12"/>
    </row>
    <row r="385" spans="4:4" x14ac:dyDescent="0.2">
      <c r="D385" s="12"/>
    </row>
    <row r="386" spans="4:4" x14ac:dyDescent="0.2">
      <c r="D386" s="12"/>
    </row>
    <row r="387" spans="4:4" x14ac:dyDescent="0.2">
      <c r="D387" s="12"/>
    </row>
    <row r="388" spans="4:4" x14ac:dyDescent="0.2">
      <c r="D388" s="12"/>
    </row>
    <row r="389" spans="4:4" x14ac:dyDescent="0.2">
      <c r="D389" s="12"/>
    </row>
    <row r="390" spans="4:4" x14ac:dyDescent="0.2">
      <c r="D390" s="12"/>
    </row>
    <row r="391" spans="4:4" x14ac:dyDescent="0.2">
      <c r="D391" s="12"/>
    </row>
    <row r="392" spans="4:4" x14ac:dyDescent="0.2">
      <c r="D392" s="12"/>
    </row>
    <row r="393" spans="4:4" x14ac:dyDescent="0.2">
      <c r="D393" s="12"/>
    </row>
    <row r="394" spans="4:4" x14ac:dyDescent="0.2">
      <c r="D394" s="12"/>
    </row>
    <row r="395" spans="4:4" x14ac:dyDescent="0.2">
      <c r="D395" s="12"/>
    </row>
    <row r="396" spans="4:4" x14ac:dyDescent="0.2">
      <c r="D396" s="12"/>
    </row>
    <row r="397" spans="4:4" x14ac:dyDescent="0.2">
      <c r="D397" s="12"/>
    </row>
    <row r="398" spans="4:4" x14ac:dyDescent="0.2">
      <c r="D398" s="12"/>
    </row>
    <row r="399" spans="4:4" x14ac:dyDescent="0.2">
      <c r="D399" s="12"/>
    </row>
    <row r="400" spans="4:4" x14ac:dyDescent="0.2">
      <c r="D400" s="12"/>
    </row>
    <row r="401" spans="4:4" x14ac:dyDescent="0.2">
      <c r="D401" s="12"/>
    </row>
    <row r="402" spans="4:4" x14ac:dyDescent="0.2">
      <c r="D402" s="12"/>
    </row>
    <row r="403" spans="4:4" x14ac:dyDescent="0.2">
      <c r="D403" s="12"/>
    </row>
    <row r="404" spans="4:4" x14ac:dyDescent="0.2">
      <c r="D404" s="12"/>
    </row>
    <row r="405" spans="4:4" x14ac:dyDescent="0.2">
      <c r="D405" s="12"/>
    </row>
    <row r="406" spans="4:4" x14ac:dyDescent="0.2">
      <c r="D406" s="12"/>
    </row>
    <row r="407" spans="4:4" x14ac:dyDescent="0.2">
      <c r="D407" s="12"/>
    </row>
    <row r="408" spans="4:4" x14ac:dyDescent="0.2">
      <c r="D408" s="12"/>
    </row>
    <row r="409" spans="4:4" x14ac:dyDescent="0.2">
      <c r="D409" s="12"/>
    </row>
    <row r="410" spans="4:4" x14ac:dyDescent="0.2">
      <c r="D410" s="12"/>
    </row>
    <row r="411" spans="4:4" x14ac:dyDescent="0.2">
      <c r="D411" s="12"/>
    </row>
    <row r="412" spans="4:4" x14ac:dyDescent="0.2">
      <c r="D412" s="12"/>
    </row>
    <row r="413" spans="4:4" x14ac:dyDescent="0.2">
      <c r="D413" s="12"/>
    </row>
    <row r="414" spans="4:4" x14ac:dyDescent="0.2">
      <c r="D414" s="12"/>
    </row>
    <row r="415" spans="4:4" x14ac:dyDescent="0.2">
      <c r="D415" s="12"/>
    </row>
    <row r="416" spans="4:4" x14ac:dyDescent="0.2">
      <c r="D416" s="12"/>
    </row>
    <row r="417" spans="4:4" x14ac:dyDescent="0.2">
      <c r="D417" s="12"/>
    </row>
    <row r="418" spans="4:4" x14ac:dyDescent="0.2">
      <c r="D418" s="12"/>
    </row>
    <row r="419" spans="4:4" x14ac:dyDescent="0.2">
      <c r="D419" s="12"/>
    </row>
    <row r="420" spans="4:4" x14ac:dyDescent="0.2">
      <c r="D420" s="12"/>
    </row>
    <row r="421" spans="4:4" x14ac:dyDescent="0.2">
      <c r="D421" s="12"/>
    </row>
    <row r="422" spans="4:4" x14ac:dyDescent="0.2">
      <c r="D422" s="12"/>
    </row>
    <row r="423" spans="4:4" x14ac:dyDescent="0.2">
      <c r="D423" s="12"/>
    </row>
    <row r="424" spans="4:4" x14ac:dyDescent="0.2">
      <c r="D424" s="12"/>
    </row>
    <row r="425" spans="4:4" x14ac:dyDescent="0.2">
      <c r="D425" s="12"/>
    </row>
    <row r="426" spans="4:4" x14ac:dyDescent="0.2">
      <c r="D426" s="12"/>
    </row>
    <row r="427" spans="4:4" x14ac:dyDescent="0.2">
      <c r="D427" s="12"/>
    </row>
    <row r="428" spans="4:4" x14ac:dyDescent="0.2">
      <c r="D428" s="12"/>
    </row>
    <row r="429" spans="4:4" x14ac:dyDescent="0.2">
      <c r="D429" s="12"/>
    </row>
    <row r="430" spans="4:4" x14ac:dyDescent="0.2">
      <c r="D430" s="12"/>
    </row>
    <row r="431" spans="4:4" x14ac:dyDescent="0.2">
      <c r="D431" s="12"/>
    </row>
    <row r="432" spans="4:4" x14ac:dyDescent="0.2">
      <c r="D432" s="12"/>
    </row>
    <row r="433" spans="4:4" x14ac:dyDescent="0.2">
      <c r="D433" s="12"/>
    </row>
    <row r="434" spans="4:4" x14ac:dyDescent="0.2">
      <c r="D434" s="12"/>
    </row>
    <row r="435" spans="4:4" x14ac:dyDescent="0.2">
      <c r="D435" s="12"/>
    </row>
    <row r="436" spans="4:4" x14ac:dyDescent="0.2">
      <c r="D436" s="12"/>
    </row>
    <row r="437" spans="4:4" x14ac:dyDescent="0.2">
      <c r="D437" s="12"/>
    </row>
    <row r="438" spans="4:4" x14ac:dyDescent="0.2">
      <c r="D438" s="12"/>
    </row>
    <row r="439" spans="4:4" x14ac:dyDescent="0.2">
      <c r="D439" s="12"/>
    </row>
    <row r="440" spans="4:4" x14ac:dyDescent="0.2">
      <c r="D440" s="12"/>
    </row>
    <row r="441" spans="4:4" x14ac:dyDescent="0.2">
      <c r="D441" s="12"/>
    </row>
    <row r="442" spans="4:4" x14ac:dyDescent="0.2">
      <c r="D442" s="12"/>
    </row>
    <row r="443" spans="4:4" x14ac:dyDescent="0.2">
      <c r="D443" s="12"/>
    </row>
    <row r="444" spans="4:4" x14ac:dyDescent="0.2">
      <c r="D444" s="12"/>
    </row>
    <row r="445" spans="4:4" x14ac:dyDescent="0.2">
      <c r="D445" s="12"/>
    </row>
    <row r="446" spans="4:4" x14ac:dyDescent="0.2">
      <c r="D446" s="12"/>
    </row>
    <row r="447" spans="4:4" x14ac:dyDescent="0.2">
      <c r="D447" s="12"/>
    </row>
    <row r="448" spans="4:4" x14ac:dyDescent="0.2">
      <c r="D448" s="12"/>
    </row>
    <row r="449" spans="4:4" x14ac:dyDescent="0.2">
      <c r="D449" s="12"/>
    </row>
    <row r="450" spans="4:4" x14ac:dyDescent="0.2">
      <c r="D450" s="12"/>
    </row>
    <row r="451" spans="4:4" x14ac:dyDescent="0.2">
      <c r="D451" s="12"/>
    </row>
    <row r="452" spans="4:4" x14ac:dyDescent="0.2">
      <c r="D452" s="12"/>
    </row>
    <row r="453" spans="4:4" x14ac:dyDescent="0.2">
      <c r="D453" s="12"/>
    </row>
    <row r="454" spans="4:4" x14ac:dyDescent="0.2">
      <c r="D454" s="12"/>
    </row>
    <row r="455" spans="4:4" x14ac:dyDescent="0.2">
      <c r="D455" s="12"/>
    </row>
    <row r="456" spans="4:4" x14ac:dyDescent="0.2">
      <c r="D456" s="12"/>
    </row>
    <row r="457" spans="4:4" x14ac:dyDescent="0.2">
      <c r="D457" s="12"/>
    </row>
    <row r="458" spans="4:4" x14ac:dyDescent="0.2">
      <c r="D458" s="12"/>
    </row>
    <row r="459" spans="4:4" x14ac:dyDescent="0.2">
      <c r="D459" s="12"/>
    </row>
    <row r="460" spans="4:4" x14ac:dyDescent="0.2">
      <c r="D460" s="12"/>
    </row>
    <row r="461" spans="4:4" x14ac:dyDescent="0.2">
      <c r="D461" s="12"/>
    </row>
    <row r="462" spans="4:4" x14ac:dyDescent="0.2">
      <c r="D462" s="12"/>
    </row>
    <row r="463" spans="4:4" x14ac:dyDescent="0.2">
      <c r="D463" s="12"/>
    </row>
    <row r="464" spans="4:4" x14ac:dyDescent="0.2">
      <c r="D464" s="12"/>
    </row>
    <row r="465" spans="4:4" x14ac:dyDescent="0.2">
      <c r="D465" s="12"/>
    </row>
    <row r="466" spans="4:4" x14ac:dyDescent="0.2">
      <c r="D466" s="12"/>
    </row>
    <row r="467" spans="4:4" x14ac:dyDescent="0.2">
      <c r="D467" s="12"/>
    </row>
    <row r="468" spans="4:4" x14ac:dyDescent="0.2">
      <c r="D468" s="12"/>
    </row>
    <row r="469" spans="4:4" x14ac:dyDescent="0.2">
      <c r="D469" s="12"/>
    </row>
    <row r="470" spans="4:4" x14ac:dyDescent="0.2">
      <c r="D470" s="12"/>
    </row>
    <row r="471" spans="4:4" x14ac:dyDescent="0.2">
      <c r="D471" s="12"/>
    </row>
    <row r="472" spans="4:4" x14ac:dyDescent="0.2">
      <c r="D472" s="12"/>
    </row>
    <row r="473" spans="4:4" x14ac:dyDescent="0.2">
      <c r="D473" s="12"/>
    </row>
    <row r="474" spans="4:4" x14ac:dyDescent="0.2">
      <c r="D474" s="12"/>
    </row>
    <row r="475" spans="4:4" x14ac:dyDescent="0.2">
      <c r="D475" s="12"/>
    </row>
    <row r="476" spans="4:4" x14ac:dyDescent="0.2">
      <c r="D476" s="12"/>
    </row>
    <row r="477" spans="4:4" x14ac:dyDescent="0.2">
      <c r="D477" s="12"/>
    </row>
    <row r="478" spans="4:4" x14ac:dyDescent="0.2">
      <c r="D478" s="12"/>
    </row>
    <row r="479" spans="4:4" x14ac:dyDescent="0.2">
      <c r="D479" s="12"/>
    </row>
    <row r="480" spans="4:4" x14ac:dyDescent="0.2">
      <c r="D480" s="12"/>
    </row>
    <row r="481" spans="4:4" x14ac:dyDescent="0.2">
      <c r="D481" s="12"/>
    </row>
    <row r="482" spans="4:4" x14ac:dyDescent="0.2">
      <c r="D482" s="12"/>
    </row>
    <row r="483" spans="4:4" x14ac:dyDescent="0.2">
      <c r="D483" s="12"/>
    </row>
    <row r="484" spans="4:4" x14ac:dyDescent="0.2">
      <c r="D484" s="12"/>
    </row>
    <row r="485" spans="4:4" x14ac:dyDescent="0.2">
      <c r="D485" s="12"/>
    </row>
    <row r="486" spans="4:4" x14ac:dyDescent="0.2">
      <c r="D486" s="12"/>
    </row>
    <row r="487" spans="4:4" x14ac:dyDescent="0.2">
      <c r="D487" s="12"/>
    </row>
    <row r="488" spans="4:4" x14ac:dyDescent="0.2">
      <c r="D488" s="12"/>
    </row>
    <row r="489" spans="4:4" x14ac:dyDescent="0.2">
      <c r="D489" s="12"/>
    </row>
    <row r="490" spans="4:4" x14ac:dyDescent="0.2">
      <c r="D490" s="12"/>
    </row>
    <row r="491" spans="4:4" x14ac:dyDescent="0.2">
      <c r="D491" s="12"/>
    </row>
    <row r="492" spans="4:4" x14ac:dyDescent="0.2">
      <c r="D492" s="12"/>
    </row>
    <row r="493" spans="4:4" x14ac:dyDescent="0.2">
      <c r="D493" s="12"/>
    </row>
    <row r="494" spans="4:4" x14ac:dyDescent="0.2">
      <c r="D494" s="12"/>
    </row>
    <row r="495" spans="4:4" x14ac:dyDescent="0.2">
      <c r="D495" s="12"/>
    </row>
    <row r="496" spans="4:4" x14ac:dyDescent="0.2">
      <c r="D496" s="12"/>
    </row>
    <row r="497" spans="4:4" x14ac:dyDescent="0.2">
      <c r="D497" s="12"/>
    </row>
    <row r="498" spans="4:4" x14ac:dyDescent="0.2">
      <c r="D498" s="12"/>
    </row>
    <row r="499" spans="4:4" x14ac:dyDescent="0.2">
      <c r="D499" s="12"/>
    </row>
    <row r="500" spans="4:4" x14ac:dyDescent="0.2">
      <c r="D500" s="12"/>
    </row>
    <row r="501" spans="4:4" x14ac:dyDescent="0.2">
      <c r="D501" s="12"/>
    </row>
    <row r="502" spans="4:4" x14ac:dyDescent="0.2">
      <c r="D502" s="12"/>
    </row>
    <row r="503" spans="4:4" x14ac:dyDescent="0.2">
      <c r="D503" s="12"/>
    </row>
    <row r="504" spans="4:4" x14ac:dyDescent="0.2">
      <c r="D504" s="12"/>
    </row>
    <row r="505" spans="4:4" x14ac:dyDescent="0.2">
      <c r="D505" s="12"/>
    </row>
    <row r="506" spans="4:4" x14ac:dyDescent="0.2">
      <c r="D506" s="12"/>
    </row>
    <row r="507" spans="4:4" x14ac:dyDescent="0.2">
      <c r="D507" s="12"/>
    </row>
    <row r="508" spans="4:4" x14ac:dyDescent="0.2">
      <c r="D508" s="12"/>
    </row>
    <row r="509" spans="4:4" x14ac:dyDescent="0.2">
      <c r="D509" s="12"/>
    </row>
    <row r="510" spans="4:4" x14ac:dyDescent="0.2">
      <c r="D510" s="12"/>
    </row>
    <row r="511" spans="4:4" x14ac:dyDescent="0.2">
      <c r="D511" s="12"/>
    </row>
    <row r="512" spans="4:4" x14ac:dyDescent="0.2">
      <c r="D512" s="12"/>
    </row>
    <row r="513" spans="4:4" x14ac:dyDescent="0.2">
      <c r="D513" s="12"/>
    </row>
    <row r="514" spans="4:4" x14ac:dyDescent="0.2">
      <c r="D514" s="12"/>
    </row>
    <row r="515" spans="4:4" x14ac:dyDescent="0.2">
      <c r="D515" s="12"/>
    </row>
    <row r="516" spans="4:4" x14ac:dyDescent="0.2">
      <c r="D516" s="12"/>
    </row>
    <row r="517" spans="4:4" x14ac:dyDescent="0.2">
      <c r="D517" s="12"/>
    </row>
    <row r="518" spans="4:4" x14ac:dyDescent="0.2">
      <c r="D518" s="12"/>
    </row>
    <row r="519" spans="4:4" x14ac:dyDescent="0.2">
      <c r="D519" s="12"/>
    </row>
    <row r="520" spans="4:4" x14ac:dyDescent="0.2">
      <c r="D520" s="12"/>
    </row>
    <row r="521" spans="4:4" x14ac:dyDescent="0.2">
      <c r="D521" s="12"/>
    </row>
    <row r="522" spans="4:4" x14ac:dyDescent="0.2">
      <c r="D522" s="12"/>
    </row>
    <row r="523" spans="4:4" x14ac:dyDescent="0.2">
      <c r="D523" s="12"/>
    </row>
    <row r="524" spans="4:4" x14ac:dyDescent="0.2">
      <c r="D524" s="12"/>
    </row>
    <row r="525" spans="4:4" x14ac:dyDescent="0.2">
      <c r="D525" s="12"/>
    </row>
    <row r="526" spans="4:4" x14ac:dyDescent="0.2">
      <c r="D526" s="12"/>
    </row>
    <row r="527" spans="4:4" x14ac:dyDescent="0.2">
      <c r="D527" s="12"/>
    </row>
    <row r="528" spans="4:4" x14ac:dyDescent="0.2">
      <c r="D528" s="12"/>
    </row>
    <row r="529" spans="4:4" x14ac:dyDescent="0.2">
      <c r="D529" s="12"/>
    </row>
    <row r="530" spans="4:4" x14ac:dyDescent="0.2">
      <c r="D530" s="12"/>
    </row>
    <row r="531" spans="4:4" x14ac:dyDescent="0.2">
      <c r="D531" s="12"/>
    </row>
    <row r="532" spans="4:4" x14ac:dyDescent="0.2">
      <c r="D532" s="12"/>
    </row>
    <row r="533" spans="4:4" x14ac:dyDescent="0.2">
      <c r="D533" s="12"/>
    </row>
    <row r="534" spans="4:4" x14ac:dyDescent="0.2">
      <c r="D534" s="11"/>
    </row>
    <row r="535" spans="4:4" x14ac:dyDescent="0.2">
      <c r="D535" s="11"/>
    </row>
    <row r="536" spans="4:4" x14ac:dyDescent="0.2">
      <c r="D536" s="11"/>
    </row>
    <row r="537" spans="4:4" x14ac:dyDescent="0.2">
      <c r="D537" s="11"/>
    </row>
    <row r="538" spans="4:4" x14ac:dyDescent="0.2">
      <c r="D538" s="11"/>
    </row>
    <row r="539" spans="4:4" x14ac:dyDescent="0.2">
      <c r="D539" s="11"/>
    </row>
    <row r="540" spans="4:4" x14ac:dyDescent="0.2">
      <c r="D540" s="11"/>
    </row>
    <row r="541" spans="4:4" x14ac:dyDescent="0.2">
      <c r="D541" s="11"/>
    </row>
    <row r="542" spans="4:4" x14ac:dyDescent="0.2">
      <c r="D542" s="11"/>
    </row>
    <row r="543" spans="4:4" x14ac:dyDescent="0.2">
      <c r="D543" s="11"/>
    </row>
    <row r="544" spans="4:4" x14ac:dyDescent="0.2">
      <c r="D544" s="11"/>
    </row>
    <row r="545" spans="4:4" x14ac:dyDescent="0.2">
      <c r="D545" s="11"/>
    </row>
    <row r="546" spans="4:4" x14ac:dyDescent="0.2">
      <c r="D546" s="11"/>
    </row>
    <row r="547" spans="4:4" x14ac:dyDescent="0.2">
      <c r="D547" s="11"/>
    </row>
    <row r="548" spans="4:4" x14ac:dyDescent="0.2">
      <c r="D548" s="11"/>
    </row>
    <row r="549" spans="4:4" x14ac:dyDescent="0.2">
      <c r="D549" s="11"/>
    </row>
    <row r="550" spans="4:4" x14ac:dyDescent="0.2">
      <c r="D550" s="11"/>
    </row>
    <row r="551" spans="4:4" x14ac:dyDescent="0.2">
      <c r="D551" s="11"/>
    </row>
    <row r="552" spans="4:4" x14ac:dyDescent="0.2">
      <c r="D552" s="11"/>
    </row>
    <row r="553" spans="4:4" x14ac:dyDescent="0.2">
      <c r="D553" s="11"/>
    </row>
    <row r="554" spans="4:4" x14ac:dyDescent="0.2">
      <c r="D554" s="11"/>
    </row>
    <row r="555" spans="4:4" x14ac:dyDescent="0.2">
      <c r="D555" s="11"/>
    </row>
    <row r="556" spans="4:4" x14ac:dyDescent="0.2">
      <c r="D556" s="11"/>
    </row>
    <row r="557" spans="4:4" x14ac:dyDescent="0.2">
      <c r="D557" s="11"/>
    </row>
    <row r="558" spans="4:4" x14ac:dyDescent="0.2">
      <c r="D558" s="11"/>
    </row>
    <row r="559" spans="4:4" x14ac:dyDescent="0.2">
      <c r="D559" s="11"/>
    </row>
    <row r="560" spans="4:4" x14ac:dyDescent="0.2">
      <c r="D560" s="11"/>
    </row>
    <row r="561" spans="4:4" x14ac:dyDescent="0.2">
      <c r="D561" s="11"/>
    </row>
    <row r="562" spans="4:4" x14ac:dyDescent="0.2">
      <c r="D562" s="11"/>
    </row>
    <row r="563" spans="4:4" x14ac:dyDescent="0.2">
      <c r="D563" s="11"/>
    </row>
    <row r="564" spans="4:4" x14ac:dyDescent="0.2">
      <c r="D564" s="11"/>
    </row>
    <row r="565" spans="4:4" x14ac:dyDescent="0.2">
      <c r="D565" s="11"/>
    </row>
    <row r="566" spans="4:4" x14ac:dyDescent="0.2">
      <c r="D566" s="11"/>
    </row>
    <row r="567" spans="4:4" x14ac:dyDescent="0.2">
      <c r="D567" s="11"/>
    </row>
    <row r="568" spans="4:4" x14ac:dyDescent="0.2">
      <c r="D568" s="11"/>
    </row>
    <row r="569" spans="4:4" x14ac:dyDescent="0.2">
      <c r="D569" s="11"/>
    </row>
    <row r="570" spans="4:4" x14ac:dyDescent="0.2">
      <c r="D570" s="11"/>
    </row>
    <row r="571" spans="4:4" x14ac:dyDescent="0.2">
      <c r="D571" s="11"/>
    </row>
    <row r="572" spans="4:4" x14ac:dyDescent="0.2">
      <c r="D572" s="11"/>
    </row>
    <row r="573" spans="4:4" x14ac:dyDescent="0.2">
      <c r="D573" s="11"/>
    </row>
    <row r="574" spans="4:4" x14ac:dyDescent="0.2">
      <c r="D574" s="11"/>
    </row>
    <row r="575" spans="4:4" x14ac:dyDescent="0.2">
      <c r="D575" s="11"/>
    </row>
    <row r="576" spans="4:4" x14ac:dyDescent="0.2">
      <c r="D576" s="11"/>
    </row>
    <row r="577" spans="4:4" x14ac:dyDescent="0.2">
      <c r="D577" s="11"/>
    </row>
    <row r="578" spans="4:4" x14ac:dyDescent="0.2">
      <c r="D578" s="11"/>
    </row>
    <row r="579" spans="4:4" x14ac:dyDescent="0.2">
      <c r="D579" s="11"/>
    </row>
    <row r="580" spans="4:4" x14ac:dyDescent="0.2">
      <c r="D580" s="11"/>
    </row>
    <row r="581" spans="4:4" x14ac:dyDescent="0.2">
      <c r="D581" s="11"/>
    </row>
    <row r="582" spans="4:4" x14ac:dyDescent="0.2">
      <c r="D582" s="11"/>
    </row>
    <row r="583" spans="4:4" x14ac:dyDescent="0.2">
      <c r="D583" s="11"/>
    </row>
    <row r="584" spans="4:4" x14ac:dyDescent="0.2">
      <c r="D584" s="11"/>
    </row>
    <row r="585" spans="4:4" x14ac:dyDescent="0.2">
      <c r="D585" s="11"/>
    </row>
    <row r="586" spans="4:4" x14ac:dyDescent="0.2">
      <c r="D586" s="11"/>
    </row>
    <row r="587" spans="4:4" x14ac:dyDescent="0.2">
      <c r="D587" s="11"/>
    </row>
    <row r="588" spans="4:4" x14ac:dyDescent="0.2">
      <c r="D588" s="11"/>
    </row>
    <row r="589" spans="4:4" x14ac:dyDescent="0.2">
      <c r="D589" s="11"/>
    </row>
    <row r="590" spans="4:4" x14ac:dyDescent="0.2">
      <c r="D590" s="11"/>
    </row>
    <row r="591" spans="4:4" x14ac:dyDescent="0.2">
      <c r="D591" s="11"/>
    </row>
    <row r="592" spans="4:4" x14ac:dyDescent="0.2">
      <c r="D592" s="11"/>
    </row>
    <row r="593" spans="4:4" x14ac:dyDescent="0.2">
      <c r="D593" s="11"/>
    </row>
    <row r="594" spans="4:4" x14ac:dyDescent="0.2">
      <c r="D594" s="11"/>
    </row>
    <row r="595" spans="4:4" x14ac:dyDescent="0.2">
      <c r="D595" s="11"/>
    </row>
    <row r="596" spans="4:4" x14ac:dyDescent="0.2">
      <c r="D596" s="11"/>
    </row>
    <row r="597" spans="4:4" x14ac:dyDescent="0.2">
      <c r="D597" s="11"/>
    </row>
    <row r="598" spans="4:4" x14ac:dyDescent="0.2">
      <c r="D598" s="11"/>
    </row>
    <row r="599" spans="4:4" x14ac:dyDescent="0.2">
      <c r="D599" s="11"/>
    </row>
    <row r="600" spans="4:4" x14ac:dyDescent="0.2">
      <c r="D600" s="11"/>
    </row>
    <row r="601" spans="4:4" x14ac:dyDescent="0.2">
      <c r="D601" s="11"/>
    </row>
    <row r="602" spans="4:4" x14ac:dyDescent="0.2">
      <c r="D602" s="11"/>
    </row>
    <row r="603" spans="4:4" x14ac:dyDescent="0.2">
      <c r="D603" s="11"/>
    </row>
    <row r="604" spans="4:4" x14ac:dyDescent="0.2">
      <c r="D604" s="11"/>
    </row>
    <row r="605" spans="4:4" x14ac:dyDescent="0.2">
      <c r="D605" s="11"/>
    </row>
    <row r="606" spans="4:4" x14ac:dyDescent="0.2">
      <c r="D606" s="11"/>
    </row>
    <row r="607" spans="4:4" x14ac:dyDescent="0.2">
      <c r="D607" s="11"/>
    </row>
    <row r="608" spans="4:4" x14ac:dyDescent="0.2">
      <c r="D608" s="11"/>
    </row>
    <row r="609" spans="4:4" x14ac:dyDescent="0.2">
      <c r="D609" s="11"/>
    </row>
    <row r="610" spans="4:4" x14ac:dyDescent="0.2">
      <c r="D610" s="11"/>
    </row>
    <row r="611" spans="4:4" x14ac:dyDescent="0.2">
      <c r="D611" s="11"/>
    </row>
    <row r="612" spans="4:4" x14ac:dyDescent="0.2">
      <c r="D612" s="11"/>
    </row>
    <row r="613" spans="4:4" x14ac:dyDescent="0.2">
      <c r="D613" s="11"/>
    </row>
    <row r="614" spans="4:4" x14ac:dyDescent="0.2">
      <c r="D614" s="11"/>
    </row>
    <row r="615" spans="4:4" x14ac:dyDescent="0.2">
      <c r="D615" s="11"/>
    </row>
    <row r="616" spans="4:4" x14ac:dyDescent="0.2">
      <c r="D616" s="11"/>
    </row>
    <row r="617" spans="4:4" x14ac:dyDescent="0.2">
      <c r="D617" s="11"/>
    </row>
    <row r="618" spans="4:4" x14ac:dyDescent="0.2">
      <c r="D618" s="11"/>
    </row>
    <row r="619" spans="4:4" x14ac:dyDescent="0.2">
      <c r="D619" s="11"/>
    </row>
    <row r="620" spans="4:4" x14ac:dyDescent="0.2">
      <c r="D620" s="11"/>
    </row>
    <row r="621" spans="4:4" x14ac:dyDescent="0.2">
      <c r="D621" s="11"/>
    </row>
    <row r="622" spans="4:4" x14ac:dyDescent="0.2">
      <c r="D622" s="11"/>
    </row>
    <row r="623" spans="4:4" x14ac:dyDescent="0.2">
      <c r="D623" s="11"/>
    </row>
    <row r="624" spans="4:4" x14ac:dyDescent="0.2">
      <c r="D624" s="11"/>
    </row>
    <row r="625" spans="4:4" x14ac:dyDescent="0.2">
      <c r="D625" s="11"/>
    </row>
    <row r="626" spans="4:4" x14ac:dyDescent="0.2">
      <c r="D626" s="11"/>
    </row>
    <row r="627" spans="4:4" x14ac:dyDescent="0.2">
      <c r="D627" s="11"/>
    </row>
    <row r="628" spans="4:4" x14ac:dyDescent="0.2">
      <c r="D628" s="11"/>
    </row>
    <row r="629" spans="4:4" x14ac:dyDescent="0.2">
      <c r="D629" s="11"/>
    </row>
    <row r="630" spans="4:4" x14ac:dyDescent="0.2">
      <c r="D630" s="11"/>
    </row>
    <row r="631" spans="4:4" x14ac:dyDescent="0.2">
      <c r="D631" s="11"/>
    </row>
    <row r="632" spans="4:4" x14ac:dyDescent="0.2">
      <c r="D632" s="11"/>
    </row>
    <row r="633" spans="4:4" x14ac:dyDescent="0.2">
      <c r="D633" s="11"/>
    </row>
    <row r="634" spans="4:4" x14ac:dyDescent="0.2">
      <c r="D634" s="11"/>
    </row>
    <row r="635" spans="4:4" x14ac:dyDescent="0.2">
      <c r="D635" s="11"/>
    </row>
    <row r="636" spans="4:4" x14ac:dyDescent="0.2">
      <c r="D636" s="11"/>
    </row>
    <row r="637" spans="4:4" x14ac:dyDescent="0.2">
      <c r="D637" s="11"/>
    </row>
    <row r="638" spans="4:4" x14ac:dyDescent="0.2">
      <c r="D638" s="11"/>
    </row>
    <row r="639" spans="4:4" x14ac:dyDescent="0.2">
      <c r="D639" s="11"/>
    </row>
    <row r="640" spans="4:4" x14ac:dyDescent="0.2">
      <c r="D640" s="11"/>
    </row>
    <row r="641" spans="4:4" x14ac:dyDescent="0.2">
      <c r="D641" s="11"/>
    </row>
    <row r="642" spans="4:4" x14ac:dyDescent="0.2">
      <c r="D642" s="11"/>
    </row>
    <row r="643" spans="4:4" x14ac:dyDescent="0.2">
      <c r="D643" s="11"/>
    </row>
    <row r="644" spans="4:4" x14ac:dyDescent="0.2">
      <c r="D644" s="11"/>
    </row>
    <row r="645" spans="4:4" x14ac:dyDescent="0.2">
      <c r="D645" s="11"/>
    </row>
    <row r="646" spans="4:4" x14ac:dyDescent="0.2">
      <c r="D646" s="11"/>
    </row>
    <row r="647" spans="4:4" x14ac:dyDescent="0.2">
      <c r="D647" s="11"/>
    </row>
    <row r="648" spans="4:4" x14ac:dyDescent="0.2">
      <c r="D648" s="11"/>
    </row>
    <row r="649" spans="4:4" x14ac:dyDescent="0.2">
      <c r="D649" s="11"/>
    </row>
    <row r="650" spans="4:4" x14ac:dyDescent="0.2">
      <c r="D650" s="11"/>
    </row>
    <row r="651" spans="4:4" x14ac:dyDescent="0.2">
      <c r="D651" s="11"/>
    </row>
    <row r="652" spans="4:4" x14ac:dyDescent="0.2">
      <c r="D652" s="11"/>
    </row>
    <row r="653" spans="4:4" x14ac:dyDescent="0.2">
      <c r="D653" s="11"/>
    </row>
    <row r="654" spans="4:4" x14ac:dyDescent="0.2">
      <c r="D654" s="11"/>
    </row>
    <row r="655" spans="4:4" x14ac:dyDescent="0.2">
      <c r="D655" s="11"/>
    </row>
    <row r="656" spans="4:4" x14ac:dyDescent="0.2">
      <c r="D656" s="11"/>
    </row>
    <row r="657" spans="4:4" x14ac:dyDescent="0.2">
      <c r="D657" s="11"/>
    </row>
    <row r="658" spans="4:4" x14ac:dyDescent="0.2">
      <c r="D658" s="11"/>
    </row>
    <row r="659" spans="4:4" x14ac:dyDescent="0.2">
      <c r="D659" s="11"/>
    </row>
    <row r="660" spans="4:4" x14ac:dyDescent="0.2">
      <c r="D660" s="11"/>
    </row>
    <row r="661" spans="4:4" x14ac:dyDescent="0.2">
      <c r="D661" s="11"/>
    </row>
    <row r="662" spans="4:4" x14ac:dyDescent="0.2">
      <c r="D662" s="11"/>
    </row>
    <row r="663" spans="4:4" x14ac:dyDescent="0.2">
      <c r="D663" s="11"/>
    </row>
    <row r="664" spans="4:4" x14ac:dyDescent="0.2">
      <c r="D664" s="11"/>
    </row>
    <row r="665" spans="4:4" x14ac:dyDescent="0.2">
      <c r="D665" s="11"/>
    </row>
    <row r="666" spans="4:4" x14ac:dyDescent="0.2">
      <c r="D666" s="11"/>
    </row>
    <row r="667" spans="4:4" x14ac:dyDescent="0.2">
      <c r="D667" s="11"/>
    </row>
    <row r="668" spans="4:4" x14ac:dyDescent="0.2">
      <c r="D668" s="11"/>
    </row>
    <row r="669" spans="4:4" x14ac:dyDescent="0.2">
      <c r="D669" s="11"/>
    </row>
    <row r="670" spans="4:4" x14ac:dyDescent="0.2">
      <c r="D670" s="11"/>
    </row>
    <row r="671" spans="4:4" x14ac:dyDescent="0.2">
      <c r="D671" s="11"/>
    </row>
    <row r="672" spans="4:4" x14ac:dyDescent="0.2">
      <c r="D672" s="11"/>
    </row>
    <row r="673" spans="4:4" x14ac:dyDescent="0.2">
      <c r="D673" s="11"/>
    </row>
    <row r="674" spans="4:4" x14ac:dyDescent="0.2">
      <c r="D674" s="11"/>
    </row>
    <row r="675" spans="4:4" x14ac:dyDescent="0.2">
      <c r="D675" s="11"/>
    </row>
    <row r="676" spans="4:4" x14ac:dyDescent="0.2">
      <c r="D676" s="11"/>
    </row>
    <row r="677" spans="4:4" x14ac:dyDescent="0.2">
      <c r="D677" s="11"/>
    </row>
    <row r="678" spans="4:4" x14ac:dyDescent="0.2">
      <c r="D678" s="11"/>
    </row>
    <row r="679" spans="4:4" x14ac:dyDescent="0.2">
      <c r="D679" s="11"/>
    </row>
    <row r="680" spans="4:4" x14ac:dyDescent="0.2">
      <c r="D680" s="11"/>
    </row>
    <row r="681" spans="4:4" x14ac:dyDescent="0.2">
      <c r="D681" s="11"/>
    </row>
    <row r="682" spans="4:4" x14ac:dyDescent="0.2">
      <c r="D682" s="11"/>
    </row>
    <row r="683" spans="4:4" x14ac:dyDescent="0.2">
      <c r="D683" s="11"/>
    </row>
    <row r="684" spans="4:4" x14ac:dyDescent="0.2">
      <c r="D684" s="11"/>
    </row>
    <row r="685" spans="4:4" x14ac:dyDescent="0.2">
      <c r="D685" s="11"/>
    </row>
    <row r="686" spans="4:4" x14ac:dyDescent="0.2">
      <c r="D686" s="11"/>
    </row>
    <row r="687" spans="4:4" x14ac:dyDescent="0.2">
      <c r="D687" s="11"/>
    </row>
    <row r="688" spans="4:4" x14ac:dyDescent="0.2">
      <c r="D688" s="11"/>
    </row>
    <row r="689" spans="4:4" x14ac:dyDescent="0.2">
      <c r="D689" s="11"/>
    </row>
    <row r="690" spans="4:4" x14ac:dyDescent="0.2">
      <c r="D690" s="11"/>
    </row>
    <row r="691" spans="4:4" x14ac:dyDescent="0.2">
      <c r="D691" s="11"/>
    </row>
    <row r="692" spans="4:4" x14ac:dyDescent="0.2">
      <c r="D692" s="11"/>
    </row>
    <row r="693" spans="4:4" x14ac:dyDescent="0.2">
      <c r="D693" s="11"/>
    </row>
    <row r="694" spans="4:4" x14ac:dyDescent="0.2">
      <c r="D694" s="11"/>
    </row>
    <row r="695" spans="4:4" x14ac:dyDescent="0.2">
      <c r="D695" s="11"/>
    </row>
    <row r="696" spans="4:4" x14ac:dyDescent="0.2">
      <c r="D696" s="11"/>
    </row>
    <row r="697" spans="4:4" x14ac:dyDescent="0.2">
      <c r="D697" s="11"/>
    </row>
    <row r="698" spans="4:4" x14ac:dyDescent="0.2">
      <c r="D698" s="11"/>
    </row>
    <row r="699" spans="4:4" x14ac:dyDescent="0.2">
      <c r="D699" s="11"/>
    </row>
    <row r="700" spans="4:4" x14ac:dyDescent="0.2">
      <c r="D700" s="11"/>
    </row>
    <row r="701" spans="4:4" x14ac:dyDescent="0.2">
      <c r="D701" s="11"/>
    </row>
    <row r="702" spans="4:4" x14ac:dyDescent="0.2">
      <c r="D702" s="11"/>
    </row>
    <row r="703" spans="4:4" x14ac:dyDescent="0.2">
      <c r="D703" s="11"/>
    </row>
    <row r="704" spans="4:4" x14ac:dyDescent="0.2">
      <c r="D704" s="11"/>
    </row>
    <row r="705" spans="4:4" x14ac:dyDescent="0.2">
      <c r="D705" s="11"/>
    </row>
    <row r="706" spans="4:4" x14ac:dyDescent="0.2">
      <c r="D706" s="11"/>
    </row>
    <row r="707" spans="4:4" x14ac:dyDescent="0.2">
      <c r="D707" s="11"/>
    </row>
    <row r="708" spans="4:4" x14ac:dyDescent="0.2">
      <c r="D708" s="11"/>
    </row>
    <row r="709" spans="4:4" x14ac:dyDescent="0.2">
      <c r="D709" s="11"/>
    </row>
    <row r="710" spans="4:4" x14ac:dyDescent="0.2">
      <c r="D710" s="11"/>
    </row>
    <row r="711" spans="4:4" x14ac:dyDescent="0.2">
      <c r="D711" s="11"/>
    </row>
    <row r="712" spans="4:4" x14ac:dyDescent="0.2">
      <c r="D712" s="11"/>
    </row>
    <row r="713" spans="4:4" x14ac:dyDescent="0.2">
      <c r="D713" s="11"/>
    </row>
    <row r="714" spans="4:4" x14ac:dyDescent="0.2">
      <c r="D714" s="11"/>
    </row>
    <row r="715" spans="4:4" x14ac:dyDescent="0.2">
      <c r="D715" s="11"/>
    </row>
    <row r="716" spans="4:4" x14ac:dyDescent="0.2">
      <c r="D716" s="11"/>
    </row>
    <row r="717" spans="4:4" x14ac:dyDescent="0.2">
      <c r="D717" s="11"/>
    </row>
    <row r="718" spans="4:4" x14ac:dyDescent="0.2">
      <c r="D718" s="11"/>
    </row>
    <row r="719" spans="4:4" x14ac:dyDescent="0.2">
      <c r="D719" s="11"/>
    </row>
    <row r="720" spans="4:4" x14ac:dyDescent="0.2">
      <c r="D720" s="11"/>
    </row>
    <row r="721" spans="4:4" x14ac:dyDescent="0.2">
      <c r="D721" s="11"/>
    </row>
    <row r="722" spans="4:4" x14ac:dyDescent="0.2">
      <c r="D722" s="11"/>
    </row>
    <row r="723" spans="4:4" x14ac:dyDescent="0.2">
      <c r="D723" s="11"/>
    </row>
    <row r="724" spans="4:4" x14ac:dyDescent="0.2">
      <c r="D724" s="11"/>
    </row>
    <row r="725" spans="4:4" x14ac:dyDescent="0.2">
      <c r="D725" s="11"/>
    </row>
    <row r="726" spans="4:4" x14ac:dyDescent="0.2">
      <c r="D726" s="11"/>
    </row>
    <row r="727" spans="4:4" x14ac:dyDescent="0.2">
      <c r="D727" s="11"/>
    </row>
    <row r="728" spans="4:4" x14ac:dyDescent="0.2">
      <c r="D728" s="11"/>
    </row>
    <row r="729" spans="4:4" x14ac:dyDescent="0.2">
      <c r="D729" s="11"/>
    </row>
    <row r="730" spans="4:4" x14ac:dyDescent="0.2">
      <c r="D730" s="11"/>
    </row>
    <row r="731" spans="4:4" x14ac:dyDescent="0.2">
      <c r="D731" s="11"/>
    </row>
    <row r="732" spans="4:4" x14ac:dyDescent="0.2">
      <c r="D732" s="11"/>
    </row>
    <row r="733" spans="4:4" x14ac:dyDescent="0.2">
      <c r="D733" s="11"/>
    </row>
    <row r="734" spans="4:4" x14ac:dyDescent="0.2">
      <c r="D734" s="11"/>
    </row>
    <row r="735" spans="4:4" x14ac:dyDescent="0.2">
      <c r="D735" s="11"/>
    </row>
    <row r="736" spans="4:4" x14ac:dyDescent="0.2">
      <c r="D736" s="11"/>
    </row>
    <row r="737" spans="4:4" x14ac:dyDescent="0.2">
      <c r="D737" s="11"/>
    </row>
    <row r="738" spans="4:4" x14ac:dyDescent="0.2">
      <c r="D738" s="11"/>
    </row>
    <row r="739" spans="4:4" x14ac:dyDescent="0.2">
      <c r="D739" s="11"/>
    </row>
    <row r="740" spans="4:4" x14ac:dyDescent="0.2">
      <c r="D740" s="11"/>
    </row>
    <row r="741" spans="4:4" x14ac:dyDescent="0.2">
      <c r="D741" s="11"/>
    </row>
    <row r="742" spans="4:4" x14ac:dyDescent="0.2">
      <c r="D742" s="11"/>
    </row>
    <row r="743" spans="4:4" x14ac:dyDescent="0.2">
      <c r="D743" s="11"/>
    </row>
    <row r="744" spans="4:4" x14ac:dyDescent="0.2">
      <c r="D744" s="11"/>
    </row>
    <row r="745" spans="4:4" x14ac:dyDescent="0.2">
      <c r="D745" s="11"/>
    </row>
    <row r="746" spans="4:4" x14ac:dyDescent="0.2">
      <c r="D746" s="11"/>
    </row>
    <row r="747" spans="4:4" x14ac:dyDescent="0.2">
      <c r="D747" s="11"/>
    </row>
    <row r="748" spans="4:4" x14ac:dyDescent="0.2">
      <c r="D748" s="11"/>
    </row>
    <row r="749" spans="4:4" x14ac:dyDescent="0.2">
      <c r="D749" s="11"/>
    </row>
    <row r="750" spans="4:4" x14ac:dyDescent="0.2">
      <c r="D750" s="11"/>
    </row>
    <row r="751" spans="4:4" x14ac:dyDescent="0.2">
      <c r="D751" s="11"/>
    </row>
    <row r="752" spans="4:4" x14ac:dyDescent="0.2">
      <c r="D752" s="11"/>
    </row>
    <row r="753" spans="4:4" x14ac:dyDescent="0.2">
      <c r="D753" s="11"/>
    </row>
    <row r="754" spans="4:4" x14ac:dyDescent="0.2">
      <c r="D754" s="11"/>
    </row>
    <row r="755" spans="4:4" x14ac:dyDescent="0.2">
      <c r="D755" s="11"/>
    </row>
    <row r="756" spans="4:4" x14ac:dyDescent="0.2">
      <c r="D756" s="11"/>
    </row>
    <row r="757" spans="4:4" x14ac:dyDescent="0.2">
      <c r="D757" s="11"/>
    </row>
    <row r="758" spans="4:4" x14ac:dyDescent="0.2">
      <c r="D758" s="11"/>
    </row>
    <row r="759" spans="4:4" x14ac:dyDescent="0.2">
      <c r="D759" s="11"/>
    </row>
    <row r="760" spans="4:4" x14ac:dyDescent="0.2">
      <c r="D760" s="11"/>
    </row>
    <row r="761" spans="4:4" x14ac:dyDescent="0.2">
      <c r="D761" s="11"/>
    </row>
    <row r="762" spans="4:4" x14ac:dyDescent="0.2">
      <c r="D762" s="11"/>
    </row>
    <row r="763" spans="4:4" x14ac:dyDescent="0.2">
      <c r="D763" s="11"/>
    </row>
    <row r="764" spans="4:4" x14ac:dyDescent="0.2">
      <c r="D764" s="11"/>
    </row>
    <row r="765" spans="4:4" x14ac:dyDescent="0.2">
      <c r="D765" s="11"/>
    </row>
    <row r="766" spans="4:4" x14ac:dyDescent="0.2">
      <c r="D766" s="11"/>
    </row>
    <row r="767" spans="4:4" x14ac:dyDescent="0.2">
      <c r="D767" s="11"/>
    </row>
    <row r="768" spans="4:4" x14ac:dyDescent="0.2">
      <c r="D768" s="11"/>
    </row>
    <row r="769" spans="4:4" x14ac:dyDescent="0.2">
      <c r="D769" s="11"/>
    </row>
    <row r="770" spans="4:4" x14ac:dyDescent="0.2">
      <c r="D770" s="11"/>
    </row>
    <row r="771" spans="4:4" x14ac:dyDescent="0.2">
      <c r="D771" s="11"/>
    </row>
    <row r="772" spans="4:4" x14ac:dyDescent="0.2">
      <c r="D772" s="11"/>
    </row>
    <row r="773" spans="4:4" x14ac:dyDescent="0.2">
      <c r="D773" s="11"/>
    </row>
    <row r="774" spans="4:4" x14ac:dyDescent="0.2">
      <c r="D774" s="11"/>
    </row>
    <row r="775" spans="4:4" x14ac:dyDescent="0.2">
      <c r="D775" s="11"/>
    </row>
    <row r="776" spans="4:4" x14ac:dyDescent="0.2">
      <c r="D776" s="11"/>
    </row>
    <row r="777" spans="4:4" x14ac:dyDescent="0.2">
      <c r="D777" s="11"/>
    </row>
    <row r="778" spans="4:4" x14ac:dyDescent="0.2">
      <c r="D778" s="11"/>
    </row>
    <row r="779" spans="4:4" x14ac:dyDescent="0.2">
      <c r="D779" s="11"/>
    </row>
    <row r="780" spans="4:4" x14ac:dyDescent="0.2">
      <c r="D780" s="11"/>
    </row>
    <row r="781" spans="4:4" x14ac:dyDescent="0.2">
      <c r="D781" s="11"/>
    </row>
    <row r="782" spans="4:4" x14ac:dyDescent="0.2">
      <c r="D782" s="11"/>
    </row>
    <row r="783" spans="4:4" x14ac:dyDescent="0.2">
      <c r="D783" s="11"/>
    </row>
    <row r="784" spans="4:4" x14ac:dyDescent="0.2">
      <c r="D784" s="11"/>
    </row>
    <row r="785" spans="4:4" x14ac:dyDescent="0.2">
      <c r="D785" s="11"/>
    </row>
    <row r="786" spans="4:4" x14ac:dyDescent="0.2">
      <c r="D786" s="11"/>
    </row>
    <row r="787" spans="4:4" x14ac:dyDescent="0.2">
      <c r="D787" s="11"/>
    </row>
    <row r="788" spans="4:4" x14ac:dyDescent="0.2">
      <c r="D788" s="11"/>
    </row>
    <row r="789" spans="4:4" x14ac:dyDescent="0.2">
      <c r="D789" s="11"/>
    </row>
    <row r="790" spans="4:4" x14ac:dyDescent="0.2">
      <c r="D790" s="11"/>
    </row>
    <row r="791" spans="4:4" x14ac:dyDescent="0.2">
      <c r="D791" s="11"/>
    </row>
    <row r="792" spans="4:4" x14ac:dyDescent="0.2">
      <c r="D792" s="11"/>
    </row>
    <row r="793" spans="4:4" x14ac:dyDescent="0.2">
      <c r="D793" s="11"/>
    </row>
    <row r="794" spans="4:4" x14ac:dyDescent="0.2">
      <c r="D794" s="11"/>
    </row>
    <row r="795" spans="4:4" x14ac:dyDescent="0.2">
      <c r="D795" s="11"/>
    </row>
    <row r="796" spans="4:4" x14ac:dyDescent="0.2">
      <c r="D796" s="11"/>
    </row>
    <row r="797" spans="4:4" x14ac:dyDescent="0.2">
      <c r="D797" s="11"/>
    </row>
    <row r="798" spans="4:4" x14ac:dyDescent="0.2">
      <c r="D798" s="11"/>
    </row>
    <row r="799" spans="4:4" x14ac:dyDescent="0.2">
      <c r="D799" s="11"/>
    </row>
    <row r="800" spans="4:4" x14ac:dyDescent="0.2">
      <c r="D800" s="11"/>
    </row>
    <row r="801" spans="4:4" x14ac:dyDescent="0.2">
      <c r="D801" s="11"/>
    </row>
    <row r="802" spans="4:4" x14ac:dyDescent="0.2">
      <c r="D802" s="11"/>
    </row>
    <row r="803" spans="4:4" x14ac:dyDescent="0.2">
      <c r="D803" s="11"/>
    </row>
    <row r="804" spans="4:4" x14ac:dyDescent="0.2">
      <c r="D804" s="11"/>
    </row>
    <row r="805" spans="4:4" x14ac:dyDescent="0.2">
      <c r="D805" s="11"/>
    </row>
    <row r="806" spans="4:4" x14ac:dyDescent="0.2">
      <c r="D806" s="11"/>
    </row>
    <row r="807" spans="4:4" x14ac:dyDescent="0.2">
      <c r="D807" s="11"/>
    </row>
    <row r="808" spans="4:4" x14ac:dyDescent="0.2">
      <c r="D808" s="11"/>
    </row>
    <row r="809" spans="4:4" x14ac:dyDescent="0.2">
      <c r="D809" s="11"/>
    </row>
    <row r="810" spans="4:4" x14ac:dyDescent="0.2">
      <c r="D810" s="11"/>
    </row>
    <row r="811" spans="4:4" x14ac:dyDescent="0.2">
      <c r="D811" s="11"/>
    </row>
    <row r="812" spans="4:4" x14ac:dyDescent="0.2">
      <c r="D812" s="11"/>
    </row>
    <row r="813" spans="4:4" x14ac:dyDescent="0.2">
      <c r="D813" s="11"/>
    </row>
    <row r="814" spans="4:4" x14ac:dyDescent="0.2">
      <c r="D814" s="11"/>
    </row>
    <row r="815" spans="4:4" x14ac:dyDescent="0.2">
      <c r="D815" s="11"/>
    </row>
    <row r="816" spans="4:4" x14ac:dyDescent="0.2">
      <c r="D816" s="11"/>
    </row>
    <row r="817" spans="4:4" x14ac:dyDescent="0.2">
      <c r="D817" s="11"/>
    </row>
    <row r="818" spans="4:4" x14ac:dyDescent="0.2">
      <c r="D818" s="11"/>
    </row>
    <row r="819" spans="4:4" x14ac:dyDescent="0.2">
      <c r="D819" s="11"/>
    </row>
    <row r="820" spans="4:4" x14ac:dyDescent="0.2">
      <c r="D820" s="11"/>
    </row>
    <row r="821" spans="4:4" x14ac:dyDescent="0.2">
      <c r="D821" s="11"/>
    </row>
    <row r="822" spans="4:4" x14ac:dyDescent="0.2">
      <c r="D822" s="11"/>
    </row>
    <row r="823" spans="4:4" x14ac:dyDescent="0.2">
      <c r="D823" s="11"/>
    </row>
    <row r="824" spans="4:4" x14ac:dyDescent="0.2">
      <c r="D824" s="11"/>
    </row>
    <row r="825" spans="4:4" x14ac:dyDescent="0.2">
      <c r="D825" s="11"/>
    </row>
    <row r="826" spans="4:4" x14ac:dyDescent="0.2">
      <c r="D826" s="11"/>
    </row>
    <row r="827" spans="4:4" x14ac:dyDescent="0.2">
      <c r="D827" s="11"/>
    </row>
    <row r="828" spans="4:4" x14ac:dyDescent="0.2">
      <c r="D828" s="11"/>
    </row>
    <row r="829" spans="4:4" x14ac:dyDescent="0.2">
      <c r="D829" s="11"/>
    </row>
    <row r="830" spans="4:4" x14ac:dyDescent="0.2">
      <c r="D830" s="11"/>
    </row>
    <row r="831" spans="4:4" x14ac:dyDescent="0.2">
      <c r="D831" s="11"/>
    </row>
    <row r="832" spans="4:4" x14ac:dyDescent="0.2">
      <c r="D832" s="11"/>
    </row>
    <row r="833" spans="4:4" x14ac:dyDescent="0.2">
      <c r="D833" s="11"/>
    </row>
    <row r="834" spans="4:4" x14ac:dyDescent="0.2">
      <c r="D834" s="11"/>
    </row>
    <row r="835" spans="4:4" x14ac:dyDescent="0.2">
      <c r="D835" s="11"/>
    </row>
    <row r="836" spans="4:4" x14ac:dyDescent="0.2">
      <c r="D836" s="11"/>
    </row>
    <row r="837" spans="4:4" x14ac:dyDescent="0.2">
      <c r="D837" s="11"/>
    </row>
    <row r="838" spans="4:4" x14ac:dyDescent="0.2">
      <c r="D838" s="11"/>
    </row>
    <row r="839" spans="4:4" x14ac:dyDescent="0.2">
      <c r="D839" s="11"/>
    </row>
    <row r="840" spans="4:4" x14ac:dyDescent="0.2">
      <c r="D840" s="11"/>
    </row>
    <row r="841" spans="4:4" x14ac:dyDescent="0.2">
      <c r="D841" s="11"/>
    </row>
    <row r="842" spans="4:4" x14ac:dyDescent="0.2">
      <c r="D842" s="11"/>
    </row>
    <row r="843" spans="4:4" x14ac:dyDescent="0.2">
      <c r="D843" s="11"/>
    </row>
    <row r="844" spans="4:4" x14ac:dyDescent="0.2">
      <c r="D844" s="11"/>
    </row>
    <row r="845" spans="4:4" x14ac:dyDescent="0.2">
      <c r="D845" s="11"/>
    </row>
    <row r="846" spans="4:4" x14ac:dyDescent="0.2">
      <c r="D846" s="11"/>
    </row>
    <row r="847" spans="4:4" x14ac:dyDescent="0.2">
      <c r="D847" s="11"/>
    </row>
    <row r="848" spans="4:4" x14ac:dyDescent="0.2">
      <c r="D848" s="11"/>
    </row>
    <row r="849" spans="4:4" x14ac:dyDescent="0.2">
      <c r="D849" s="11"/>
    </row>
    <row r="850" spans="4:4" x14ac:dyDescent="0.2">
      <c r="D850" s="11"/>
    </row>
    <row r="851" spans="4:4" x14ac:dyDescent="0.2">
      <c r="D851" s="11"/>
    </row>
    <row r="852" spans="4:4" x14ac:dyDescent="0.2">
      <c r="D852" s="11"/>
    </row>
    <row r="853" spans="4:4" x14ac:dyDescent="0.2">
      <c r="D853" s="11"/>
    </row>
    <row r="854" spans="4:4" x14ac:dyDescent="0.2">
      <c r="D854" s="11"/>
    </row>
    <row r="855" spans="4:4" x14ac:dyDescent="0.2">
      <c r="D855" s="11"/>
    </row>
    <row r="856" spans="4:4" x14ac:dyDescent="0.2">
      <c r="D856" s="11"/>
    </row>
    <row r="857" spans="4:4" x14ac:dyDescent="0.2">
      <c r="D857" s="11"/>
    </row>
    <row r="858" spans="4:4" x14ac:dyDescent="0.2">
      <c r="D858" s="11"/>
    </row>
    <row r="859" spans="4:4" x14ac:dyDescent="0.2">
      <c r="D859" s="11"/>
    </row>
    <row r="860" spans="4:4" x14ac:dyDescent="0.2">
      <c r="D860" s="11"/>
    </row>
    <row r="861" spans="4:4" x14ac:dyDescent="0.2">
      <c r="D861" s="11"/>
    </row>
    <row r="862" spans="4:4" x14ac:dyDescent="0.2">
      <c r="D862" s="11"/>
    </row>
    <row r="863" spans="4:4" x14ac:dyDescent="0.2">
      <c r="D863" s="11"/>
    </row>
    <row r="864" spans="4:4" x14ac:dyDescent="0.2">
      <c r="D864" s="11"/>
    </row>
    <row r="865" spans="4:4" x14ac:dyDescent="0.2">
      <c r="D865" s="11"/>
    </row>
    <row r="866" spans="4:4" x14ac:dyDescent="0.2">
      <c r="D866" s="11"/>
    </row>
    <row r="867" spans="4:4" x14ac:dyDescent="0.2">
      <c r="D867" s="11"/>
    </row>
    <row r="868" spans="4:4" x14ac:dyDescent="0.2">
      <c r="D868" s="11"/>
    </row>
    <row r="869" spans="4:4" x14ac:dyDescent="0.2">
      <c r="D869" s="11"/>
    </row>
    <row r="870" spans="4:4" x14ac:dyDescent="0.2">
      <c r="D870" s="11"/>
    </row>
    <row r="871" spans="4:4" x14ac:dyDescent="0.2">
      <c r="D871" s="11"/>
    </row>
    <row r="872" spans="4:4" x14ac:dyDescent="0.2">
      <c r="D872" s="11"/>
    </row>
    <row r="873" spans="4:4" x14ac:dyDescent="0.2">
      <c r="D873" s="11"/>
    </row>
    <row r="874" spans="4:4" x14ac:dyDescent="0.2">
      <c r="D874" s="11"/>
    </row>
    <row r="875" spans="4:4" x14ac:dyDescent="0.2">
      <c r="D875" s="11"/>
    </row>
    <row r="876" spans="4:4" x14ac:dyDescent="0.2">
      <c r="D876" s="11"/>
    </row>
    <row r="877" spans="4:4" x14ac:dyDescent="0.2">
      <c r="D877" s="11"/>
    </row>
    <row r="878" spans="4:4" x14ac:dyDescent="0.2">
      <c r="D878" s="11"/>
    </row>
    <row r="879" spans="4:4" x14ac:dyDescent="0.2">
      <c r="D879" s="11"/>
    </row>
    <row r="880" spans="4:4" x14ac:dyDescent="0.2">
      <c r="D880" s="11"/>
    </row>
    <row r="881" spans="4:4" x14ac:dyDescent="0.2">
      <c r="D881" s="11"/>
    </row>
    <row r="882" spans="4:4" x14ac:dyDescent="0.2">
      <c r="D882" s="11"/>
    </row>
    <row r="883" spans="4:4" x14ac:dyDescent="0.2">
      <c r="D883" s="11"/>
    </row>
    <row r="884" spans="4:4" x14ac:dyDescent="0.2">
      <c r="D884" s="11"/>
    </row>
    <row r="885" spans="4:4" x14ac:dyDescent="0.2">
      <c r="D885" s="11"/>
    </row>
    <row r="886" spans="4:4" x14ac:dyDescent="0.2">
      <c r="D886" s="11"/>
    </row>
    <row r="887" spans="4:4" x14ac:dyDescent="0.2">
      <c r="D887" s="11"/>
    </row>
    <row r="888" spans="4:4" x14ac:dyDescent="0.2">
      <c r="D888" s="11"/>
    </row>
    <row r="889" spans="4:4" x14ac:dyDescent="0.2">
      <c r="D889" s="11"/>
    </row>
    <row r="890" spans="4:4" x14ac:dyDescent="0.2">
      <c r="D890" s="11"/>
    </row>
    <row r="891" spans="4:4" x14ac:dyDescent="0.2">
      <c r="D891" s="11"/>
    </row>
    <row r="892" spans="4:4" x14ac:dyDescent="0.2">
      <c r="D892" s="11"/>
    </row>
    <row r="893" spans="4:4" x14ac:dyDescent="0.2">
      <c r="D893" s="11"/>
    </row>
    <row r="894" spans="4:4" x14ac:dyDescent="0.2">
      <c r="D894" s="11"/>
    </row>
    <row r="895" spans="4:4" x14ac:dyDescent="0.2">
      <c r="D895" s="11"/>
    </row>
    <row r="896" spans="4:4" x14ac:dyDescent="0.2">
      <c r="D896" s="11"/>
    </row>
    <row r="897" spans="4:4" x14ac:dyDescent="0.2">
      <c r="D897" s="11"/>
    </row>
    <row r="898" spans="4:4" x14ac:dyDescent="0.2">
      <c r="D898" s="11"/>
    </row>
    <row r="899" spans="4:4" x14ac:dyDescent="0.2">
      <c r="D899" s="11"/>
    </row>
    <row r="900" spans="4:4" x14ac:dyDescent="0.2">
      <c r="D900" s="11"/>
    </row>
    <row r="901" spans="4:4" x14ac:dyDescent="0.2">
      <c r="D901" s="11"/>
    </row>
    <row r="902" spans="4:4" x14ac:dyDescent="0.2">
      <c r="D902" s="11"/>
    </row>
    <row r="903" spans="4:4" x14ac:dyDescent="0.2">
      <c r="D903" s="11"/>
    </row>
    <row r="904" spans="4:4" x14ac:dyDescent="0.2">
      <c r="D904" s="11"/>
    </row>
    <row r="905" spans="4:4" x14ac:dyDescent="0.2">
      <c r="D905" s="11"/>
    </row>
    <row r="906" spans="4:4" x14ac:dyDescent="0.2">
      <c r="D906" s="11"/>
    </row>
    <row r="907" spans="4:4" x14ac:dyDescent="0.2">
      <c r="D907" s="11"/>
    </row>
    <row r="908" spans="4:4" x14ac:dyDescent="0.2">
      <c r="D908" s="11"/>
    </row>
    <row r="909" spans="4:4" x14ac:dyDescent="0.2">
      <c r="D909" s="11"/>
    </row>
    <row r="910" spans="4:4" x14ac:dyDescent="0.2">
      <c r="D910" s="11"/>
    </row>
    <row r="911" spans="4:4" x14ac:dyDescent="0.2">
      <c r="D911" s="11"/>
    </row>
    <row r="912" spans="4:4" x14ac:dyDescent="0.2">
      <c r="D912" s="11"/>
    </row>
    <row r="913" spans="4:4" x14ac:dyDescent="0.2">
      <c r="D913" s="11"/>
    </row>
    <row r="914" spans="4:4" x14ac:dyDescent="0.2">
      <c r="D914" s="11"/>
    </row>
    <row r="915" spans="4:4" x14ac:dyDescent="0.2">
      <c r="D915" s="11"/>
    </row>
    <row r="916" spans="4:4" x14ac:dyDescent="0.2">
      <c r="D916" s="11"/>
    </row>
    <row r="917" spans="4:4" x14ac:dyDescent="0.2">
      <c r="D917" s="11"/>
    </row>
    <row r="918" spans="4:4" x14ac:dyDescent="0.2">
      <c r="D918" s="11"/>
    </row>
    <row r="919" spans="4:4" x14ac:dyDescent="0.2">
      <c r="D919" s="11"/>
    </row>
    <row r="920" spans="4:4" x14ac:dyDescent="0.2">
      <c r="D920" s="11"/>
    </row>
    <row r="921" spans="4:4" x14ac:dyDescent="0.2">
      <c r="D921" s="11"/>
    </row>
    <row r="922" spans="4:4" x14ac:dyDescent="0.2">
      <c r="D922" s="11"/>
    </row>
    <row r="923" spans="4:4" x14ac:dyDescent="0.2">
      <c r="D923" s="11"/>
    </row>
    <row r="924" spans="4:4" x14ac:dyDescent="0.2">
      <c r="D924" s="11"/>
    </row>
    <row r="925" spans="4:4" x14ac:dyDescent="0.2">
      <c r="D925" s="11"/>
    </row>
    <row r="926" spans="4:4" x14ac:dyDescent="0.2">
      <c r="D926" s="11"/>
    </row>
    <row r="927" spans="4:4" x14ac:dyDescent="0.2">
      <c r="D927" s="11"/>
    </row>
    <row r="928" spans="4:4" x14ac:dyDescent="0.2">
      <c r="D928" s="11"/>
    </row>
    <row r="929" spans="4:4" x14ac:dyDescent="0.2">
      <c r="D929" s="11"/>
    </row>
    <row r="930" spans="4:4" x14ac:dyDescent="0.2">
      <c r="D930" s="11"/>
    </row>
    <row r="931" spans="4:4" x14ac:dyDescent="0.2">
      <c r="D931" s="11"/>
    </row>
    <row r="932" spans="4:4" x14ac:dyDescent="0.2">
      <c r="D932" s="11"/>
    </row>
    <row r="933" spans="4:4" x14ac:dyDescent="0.2">
      <c r="D933" s="11"/>
    </row>
    <row r="934" spans="4:4" x14ac:dyDescent="0.2">
      <c r="D934" s="11"/>
    </row>
    <row r="935" spans="4:4" x14ac:dyDescent="0.2">
      <c r="D935" s="11"/>
    </row>
    <row r="936" spans="4:4" x14ac:dyDescent="0.2">
      <c r="D936" s="11"/>
    </row>
    <row r="937" spans="4:4" x14ac:dyDescent="0.2">
      <c r="D937" s="11"/>
    </row>
    <row r="938" spans="4:4" x14ac:dyDescent="0.2">
      <c r="D938" s="11"/>
    </row>
    <row r="939" spans="4:4" x14ac:dyDescent="0.2">
      <c r="D939" s="11"/>
    </row>
    <row r="940" spans="4:4" x14ac:dyDescent="0.2">
      <c r="D940" s="11"/>
    </row>
    <row r="941" spans="4:4" x14ac:dyDescent="0.2">
      <c r="D941" s="11"/>
    </row>
    <row r="942" spans="4:4" x14ac:dyDescent="0.2">
      <c r="D942" s="11"/>
    </row>
    <row r="943" spans="4:4" x14ac:dyDescent="0.2">
      <c r="D943" s="11"/>
    </row>
    <row r="944" spans="4:4" x14ac:dyDescent="0.2">
      <c r="D944" s="11"/>
    </row>
    <row r="945" spans="4:4" x14ac:dyDescent="0.2">
      <c r="D945" s="11"/>
    </row>
    <row r="946" spans="4:4" x14ac:dyDescent="0.2">
      <c r="D946" s="11"/>
    </row>
    <row r="947" spans="4:4" x14ac:dyDescent="0.2">
      <c r="D947" s="11"/>
    </row>
    <row r="948" spans="4:4" x14ac:dyDescent="0.2">
      <c r="D948" s="11"/>
    </row>
    <row r="949" spans="4:4" x14ac:dyDescent="0.2">
      <c r="D949" s="11"/>
    </row>
    <row r="950" spans="4:4" x14ac:dyDescent="0.2">
      <c r="D950" s="11"/>
    </row>
    <row r="951" spans="4:4" x14ac:dyDescent="0.2">
      <c r="D951" s="11"/>
    </row>
    <row r="952" spans="4:4" x14ac:dyDescent="0.2">
      <c r="D952" s="11"/>
    </row>
    <row r="953" spans="4:4" x14ac:dyDescent="0.2">
      <c r="D953" s="11"/>
    </row>
    <row r="954" spans="4:4" x14ac:dyDescent="0.2">
      <c r="D954" s="11"/>
    </row>
    <row r="955" spans="4:4" x14ac:dyDescent="0.2">
      <c r="D955" s="11"/>
    </row>
    <row r="956" spans="4:4" x14ac:dyDescent="0.2">
      <c r="D956" s="11"/>
    </row>
    <row r="957" spans="4:4" x14ac:dyDescent="0.2">
      <c r="D957" s="11"/>
    </row>
    <row r="958" spans="4:4" x14ac:dyDescent="0.2">
      <c r="D958" s="11"/>
    </row>
    <row r="959" spans="4:4" x14ac:dyDescent="0.2">
      <c r="D959" s="11"/>
    </row>
    <row r="960" spans="4:4" x14ac:dyDescent="0.2">
      <c r="D960" s="11"/>
    </row>
    <row r="961" spans="4:4" x14ac:dyDescent="0.2">
      <c r="D961" s="11"/>
    </row>
    <row r="962" spans="4:4" x14ac:dyDescent="0.2">
      <c r="D962" s="11"/>
    </row>
    <row r="963" spans="4:4" x14ac:dyDescent="0.2">
      <c r="D963" s="11"/>
    </row>
    <row r="964" spans="4:4" x14ac:dyDescent="0.2">
      <c r="D964" s="11"/>
    </row>
    <row r="965" spans="4:4" x14ac:dyDescent="0.2">
      <c r="D965" s="11"/>
    </row>
    <row r="966" spans="4:4" x14ac:dyDescent="0.2">
      <c r="D966" s="11"/>
    </row>
    <row r="967" spans="4:4" x14ac:dyDescent="0.2">
      <c r="D967" s="11"/>
    </row>
    <row r="968" spans="4:4" x14ac:dyDescent="0.2">
      <c r="D968" s="11"/>
    </row>
    <row r="969" spans="4:4" x14ac:dyDescent="0.2">
      <c r="D969" s="11"/>
    </row>
    <row r="970" spans="4:4" x14ac:dyDescent="0.2">
      <c r="D970" s="11"/>
    </row>
    <row r="971" spans="4:4" x14ac:dyDescent="0.2">
      <c r="D971" s="11"/>
    </row>
    <row r="972" spans="4:4" x14ac:dyDescent="0.2">
      <c r="D972" s="11"/>
    </row>
    <row r="973" spans="4:4" x14ac:dyDescent="0.2">
      <c r="D973" s="11"/>
    </row>
    <row r="974" spans="4:4" x14ac:dyDescent="0.2">
      <c r="D974" s="11"/>
    </row>
    <row r="975" spans="4:4" x14ac:dyDescent="0.2">
      <c r="D975" s="11"/>
    </row>
    <row r="976" spans="4:4" x14ac:dyDescent="0.2">
      <c r="D976" s="11"/>
    </row>
    <row r="977" spans="4:4" x14ac:dyDescent="0.2">
      <c r="D977" s="11"/>
    </row>
    <row r="978" spans="4:4" x14ac:dyDescent="0.2">
      <c r="D978" s="11"/>
    </row>
    <row r="979" spans="4:4" x14ac:dyDescent="0.2">
      <c r="D979" s="11"/>
    </row>
    <row r="980" spans="4:4" x14ac:dyDescent="0.2">
      <c r="D980" s="11"/>
    </row>
    <row r="981" spans="4:4" x14ac:dyDescent="0.2">
      <c r="D981" s="11"/>
    </row>
    <row r="982" spans="4:4" x14ac:dyDescent="0.2">
      <c r="D982" s="11"/>
    </row>
    <row r="983" spans="4:4" x14ac:dyDescent="0.2">
      <c r="D983" s="11"/>
    </row>
    <row r="984" spans="4:4" x14ac:dyDescent="0.2">
      <c r="D984" s="11"/>
    </row>
    <row r="985" spans="4:4" x14ac:dyDescent="0.2">
      <c r="D985" s="11"/>
    </row>
    <row r="986" spans="4:4" x14ac:dyDescent="0.2">
      <c r="D986" s="11"/>
    </row>
    <row r="987" spans="4:4" x14ac:dyDescent="0.2">
      <c r="D987" s="11"/>
    </row>
    <row r="988" spans="4:4" x14ac:dyDescent="0.2">
      <c r="D988" s="11"/>
    </row>
    <row r="989" spans="4:4" x14ac:dyDescent="0.2">
      <c r="D989" s="11"/>
    </row>
    <row r="990" spans="4:4" x14ac:dyDescent="0.2">
      <c r="D990" s="11"/>
    </row>
    <row r="991" spans="4:4" x14ac:dyDescent="0.2">
      <c r="D991" s="11"/>
    </row>
    <row r="992" spans="4:4" x14ac:dyDescent="0.2">
      <c r="D992" s="11"/>
    </row>
    <row r="993" spans="4:4" x14ac:dyDescent="0.2">
      <c r="D993" s="11"/>
    </row>
    <row r="994" spans="4:4" x14ac:dyDescent="0.2">
      <c r="D994" s="11"/>
    </row>
    <row r="995" spans="4:4" x14ac:dyDescent="0.2">
      <c r="D995" s="11"/>
    </row>
    <row r="996" spans="4:4" x14ac:dyDescent="0.2">
      <c r="D996" s="11"/>
    </row>
    <row r="997" spans="4:4" x14ac:dyDescent="0.2">
      <c r="D997" s="11"/>
    </row>
    <row r="998" spans="4:4" x14ac:dyDescent="0.2">
      <c r="D998" s="11"/>
    </row>
    <row r="999" spans="4:4" x14ac:dyDescent="0.2">
      <c r="D999" s="11"/>
    </row>
    <row r="1000" spans="4:4" x14ac:dyDescent="0.2">
      <c r="D1000" s="11"/>
    </row>
    <row r="1001" spans="4:4" x14ac:dyDescent="0.2">
      <c r="D1001" s="11"/>
    </row>
    <row r="1002" spans="4:4" x14ac:dyDescent="0.2">
      <c r="D1002" s="11"/>
    </row>
    <row r="1003" spans="4:4" x14ac:dyDescent="0.2">
      <c r="D1003" s="11"/>
    </row>
    <row r="1004" spans="4:4" x14ac:dyDescent="0.2">
      <c r="D1004" s="11"/>
    </row>
    <row r="1005" spans="4:4" x14ac:dyDescent="0.2">
      <c r="D1005" s="11"/>
    </row>
    <row r="1006" spans="4:4" x14ac:dyDescent="0.2">
      <c r="D1006" s="11"/>
    </row>
    <row r="1007" spans="4:4" x14ac:dyDescent="0.2">
      <c r="D1007" s="11"/>
    </row>
    <row r="1008" spans="4:4" x14ac:dyDescent="0.2">
      <c r="D1008" s="11"/>
    </row>
    <row r="1009" spans="4:4" x14ac:dyDescent="0.2">
      <c r="D1009" s="11"/>
    </row>
    <row r="1010" spans="4:4" x14ac:dyDescent="0.2">
      <c r="D1010" s="11"/>
    </row>
    <row r="1011" spans="4:4" x14ac:dyDescent="0.2">
      <c r="D1011" s="11"/>
    </row>
    <row r="1012" spans="4:4" x14ac:dyDescent="0.2">
      <c r="D1012" s="11"/>
    </row>
    <row r="1013" spans="4:4" x14ac:dyDescent="0.2">
      <c r="D1013" s="11"/>
    </row>
    <row r="1014" spans="4:4" x14ac:dyDescent="0.2">
      <c r="D1014" s="11"/>
    </row>
    <row r="1015" spans="4:4" x14ac:dyDescent="0.2">
      <c r="D1015" s="11"/>
    </row>
    <row r="1016" spans="4:4" x14ac:dyDescent="0.2">
      <c r="D1016" s="11"/>
    </row>
    <row r="1017" spans="4:4" x14ac:dyDescent="0.2">
      <c r="D1017" s="11"/>
    </row>
    <row r="1018" spans="4:4" x14ac:dyDescent="0.2">
      <c r="D1018" s="11"/>
    </row>
    <row r="1019" spans="4:4" x14ac:dyDescent="0.2">
      <c r="D1019" s="11"/>
    </row>
    <row r="1020" spans="4:4" x14ac:dyDescent="0.2">
      <c r="D1020" s="11"/>
    </row>
    <row r="1021" spans="4:4" x14ac:dyDescent="0.2">
      <c r="D1021" s="11"/>
    </row>
    <row r="1022" spans="4:4" x14ac:dyDescent="0.2">
      <c r="D1022" s="11"/>
    </row>
    <row r="1023" spans="4:4" x14ac:dyDescent="0.2">
      <c r="D1023" s="11"/>
    </row>
    <row r="1024" spans="4:4" x14ac:dyDescent="0.2">
      <c r="D1024" s="11"/>
    </row>
    <row r="1025" spans="4:4" x14ac:dyDescent="0.2">
      <c r="D1025" s="11"/>
    </row>
    <row r="1026" spans="4:4" x14ac:dyDescent="0.2">
      <c r="D1026" s="11"/>
    </row>
    <row r="1027" spans="4:4" x14ac:dyDescent="0.2">
      <c r="D1027" s="11"/>
    </row>
    <row r="1028" spans="4:4" x14ac:dyDescent="0.2">
      <c r="D1028" s="11"/>
    </row>
    <row r="1029" spans="4:4" x14ac:dyDescent="0.2">
      <c r="D1029" s="11"/>
    </row>
    <row r="1030" spans="4:4" x14ac:dyDescent="0.2">
      <c r="D1030" s="11"/>
    </row>
    <row r="1031" spans="4:4" x14ac:dyDescent="0.2">
      <c r="D1031" s="11"/>
    </row>
    <row r="1032" spans="4:4" x14ac:dyDescent="0.2">
      <c r="D1032" s="11"/>
    </row>
    <row r="1033" spans="4:4" x14ac:dyDescent="0.2">
      <c r="D1033" s="11"/>
    </row>
    <row r="1034" spans="4:4" x14ac:dyDescent="0.2">
      <c r="D1034" s="11"/>
    </row>
    <row r="1035" spans="4:4" x14ac:dyDescent="0.2">
      <c r="D1035" s="11"/>
    </row>
    <row r="1036" spans="4:4" x14ac:dyDescent="0.2">
      <c r="D1036" s="11"/>
    </row>
    <row r="1037" spans="4:4" x14ac:dyDescent="0.2">
      <c r="D1037" s="11"/>
    </row>
    <row r="1038" spans="4:4" x14ac:dyDescent="0.2">
      <c r="D1038" s="11"/>
    </row>
    <row r="1039" spans="4:4" x14ac:dyDescent="0.2">
      <c r="D1039" s="11"/>
    </row>
    <row r="1040" spans="4:4" x14ac:dyDescent="0.2">
      <c r="D1040" s="11"/>
    </row>
    <row r="1041" spans="4:4" x14ac:dyDescent="0.2">
      <c r="D1041" s="11"/>
    </row>
    <row r="1042" spans="4:4" x14ac:dyDescent="0.2">
      <c r="D1042" s="11"/>
    </row>
    <row r="1043" spans="4:4" x14ac:dyDescent="0.2">
      <c r="D1043" s="11"/>
    </row>
    <row r="1044" spans="4:4" x14ac:dyDescent="0.2">
      <c r="D1044" s="11"/>
    </row>
    <row r="1045" spans="4:4" x14ac:dyDescent="0.2">
      <c r="D1045" s="11"/>
    </row>
    <row r="1046" spans="4:4" x14ac:dyDescent="0.2">
      <c r="D1046" s="11"/>
    </row>
    <row r="1047" spans="4:4" x14ac:dyDescent="0.2">
      <c r="D1047" s="11"/>
    </row>
    <row r="1048" spans="4:4" x14ac:dyDescent="0.2">
      <c r="D1048" s="11"/>
    </row>
    <row r="1049" spans="4:4" x14ac:dyDescent="0.2">
      <c r="D1049" s="11"/>
    </row>
    <row r="1050" spans="4:4" x14ac:dyDescent="0.2">
      <c r="D1050" s="11"/>
    </row>
    <row r="1051" spans="4:4" x14ac:dyDescent="0.2">
      <c r="D1051" s="11"/>
    </row>
    <row r="1052" spans="4:4" x14ac:dyDescent="0.2">
      <c r="D1052" s="11"/>
    </row>
    <row r="1053" spans="4:4" x14ac:dyDescent="0.2">
      <c r="D1053" s="11"/>
    </row>
    <row r="1054" spans="4:4" x14ac:dyDescent="0.2">
      <c r="D1054" s="11"/>
    </row>
    <row r="1055" spans="4:4" x14ac:dyDescent="0.2">
      <c r="D1055" s="11"/>
    </row>
    <row r="1056" spans="4:4" x14ac:dyDescent="0.2">
      <c r="D1056" s="11"/>
    </row>
    <row r="1057" spans="4:4" x14ac:dyDescent="0.2">
      <c r="D1057" s="11"/>
    </row>
    <row r="1058" spans="4:4" x14ac:dyDescent="0.2">
      <c r="D1058" s="11"/>
    </row>
    <row r="1059" spans="4:4" x14ac:dyDescent="0.2">
      <c r="D1059" s="11"/>
    </row>
    <row r="1060" spans="4:4" x14ac:dyDescent="0.2">
      <c r="D1060" s="11"/>
    </row>
    <row r="1061" spans="4:4" x14ac:dyDescent="0.2">
      <c r="D1061" s="11"/>
    </row>
    <row r="1062" spans="4:4" x14ac:dyDescent="0.2">
      <c r="D1062" s="11"/>
    </row>
    <row r="1063" spans="4:4" x14ac:dyDescent="0.2">
      <c r="D1063" s="11"/>
    </row>
    <row r="1064" spans="4:4" x14ac:dyDescent="0.2">
      <c r="D1064" s="11"/>
    </row>
    <row r="1065" spans="4:4" x14ac:dyDescent="0.2">
      <c r="D1065" s="11"/>
    </row>
    <row r="1066" spans="4:4" x14ac:dyDescent="0.2">
      <c r="D1066" s="11"/>
    </row>
    <row r="1067" spans="4:4" x14ac:dyDescent="0.2">
      <c r="D1067" s="11"/>
    </row>
    <row r="1068" spans="4:4" x14ac:dyDescent="0.2">
      <c r="D1068" s="11"/>
    </row>
    <row r="1069" spans="4:4" x14ac:dyDescent="0.2">
      <c r="D1069" s="11"/>
    </row>
    <row r="1070" spans="4:4" x14ac:dyDescent="0.2">
      <c r="D1070" s="11"/>
    </row>
    <row r="1071" spans="4:4" x14ac:dyDescent="0.2">
      <c r="D1071" s="11"/>
    </row>
    <row r="1072" spans="4:4" x14ac:dyDescent="0.2">
      <c r="D1072" s="11"/>
    </row>
    <row r="1073" spans="4:4" x14ac:dyDescent="0.2">
      <c r="D1073" s="11"/>
    </row>
    <row r="1074" spans="4:4" x14ac:dyDescent="0.2">
      <c r="D1074" s="11"/>
    </row>
    <row r="1075" spans="4:4" x14ac:dyDescent="0.2">
      <c r="D1075" s="11"/>
    </row>
    <row r="1076" spans="4:4" x14ac:dyDescent="0.2">
      <c r="D1076" s="11"/>
    </row>
    <row r="1077" spans="4:4" x14ac:dyDescent="0.2">
      <c r="D1077" s="11"/>
    </row>
    <row r="1078" spans="4:4" x14ac:dyDescent="0.2">
      <c r="D1078" s="11"/>
    </row>
    <row r="1079" spans="4:4" x14ac:dyDescent="0.2">
      <c r="D1079" s="11"/>
    </row>
    <row r="1080" spans="4:4" x14ac:dyDescent="0.2">
      <c r="D1080" s="11"/>
    </row>
    <row r="1081" spans="4:4" x14ac:dyDescent="0.2">
      <c r="D1081" s="11"/>
    </row>
    <row r="1082" spans="4:4" x14ac:dyDescent="0.2">
      <c r="D1082" s="11"/>
    </row>
    <row r="1083" spans="4:4" x14ac:dyDescent="0.2">
      <c r="D1083" s="11"/>
    </row>
    <row r="1084" spans="4:4" x14ac:dyDescent="0.2">
      <c r="D1084" s="11"/>
    </row>
    <row r="1085" spans="4:4" x14ac:dyDescent="0.2">
      <c r="D1085" s="11"/>
    </row>
    <row r="1086" spans="4:4" x14ac:dyDescent="0.2">
      <c r="D1086" s="11"/>
    </row>
    <row r="1087" spans="4:4" x14ac:dyDescent="0.2">
      <c r="D1087" s="11"/>
    </row>
    <row r="1088" spans="4:4" x14ac:dyDescent="0.2">
      <c r="D1088" s="11"/>
    </row>
    <row r="1089" spans="4:4" x14ac:dyDescent="0.2">
      <c r="D1089" s="11"/>
    </row>
    <row r="1090" spans="4:4" x14ac:dyDescent="0.2">
      <c r="D1090" s="11"/>
    </row>
    <row r="1091" spans="4:4" x14ac:dyDescent="0.2">
      <c r="D1091" s="11"/>
    </row>
    <row r="1092" spans="4:4" x14ac:dyDescent="0.2">
      <c r="D1092" s="11"/>
    </row>
    <row r="1093" spans="4:4" x14ac:dyDescent="0.2">
      <c r="D1093" s="11"/>
    </row>
    <row r="1094" spans="4:4" x14ac:dyDescent="0.2">
      <c r="D1094" s="11"/>
    </row>
    <row r="1095" spans="4:4" x14ac:dyDescent="0.2">
      <c r="D1095" s="11"/>
    </row>
    <row r="1096" spans="4:4" x14ac:dyDescent="0.2">
      <c r="D1096" s="11"/>
    </row>
    <row r="1097" spans="4:4" x14ac:dyDescent="0.2">
      <c r="D1097" s="11"/>
    </row>
    <row r="1098" spans="4:4" x14ac:dyDescent="0.2">
      <c r="D1098" s="11"/>
    </row>
    <row r="1099" spans="4:4" x14ac:dyDescent="0.2">
      <c r="D1099" s="11"/>
    </row>
    <row r="1100" spans="4:4" x14ac:dyDescent="0.2">
      <c r="D1100" s="11"/>
    </row>
    <row r="1101" spans="4:4" x14ac:dyDescent="0.2">
      <c r="D1101" s="11"/>
    </row>
    <row r="1102" spans="4:4" x14ac:dyDescent="0.2">
      <c r="D1102" s="11"/>
    </row>
    <row r="1103" spans="4:4" x14ac:dyDescent="0.2">
      <c r="D1103" s="11"/>
    </row>
    <row r="1104" spans="4:4" x14ac:dyDescent="0.2">
      <c r="D1104" s="11"/>
    </row>
    <row r="1105" spans="4:4" x14ac:dyDescent="0.2">
      <c r="D1105" s="11"/>
    </row>
    <row r="1106" spans="4:4" x14ac:dyDescent="0.2">
      <c r="D1106" s="11"/>
    </row>
    <row r="1107" spans="4:4" x14ac:dyDescent="0.2">
      <c r="D1107" s="11"/>
    </row>
    <row r="1108" spans="4:4" x14ac:dyDescent="0.2">
      <c r="D1108" s="11"/>
    </row>
    <row r="1109" spans="4:4" x14ac:dyDescent="0.2">
      <c r="D1109" s="11"/>
    </row>
    <row r="1110" spans="4:4" x14ac:dyDescent="0.2">
      <c r="D1110" s="11"/>
    </row>
    <row r="1111" spans="4:4" x14ac:dyDescent="0.2">
      <c r="D1111" s="11"/>
    </row>
    <row r="1112" spans="4:4" x14ac:dyDescent="0.2">
      <c r="D1112" s="11"/>
    </row>
    <row r="1113" spans="4:4" x14ac:dyDescent="0.2">
      <c r="D1113" s="11"/>
    </row>
    <row r="1114" spans="4:4" x14ac:dyDescent="0.2">
      <c r="D1114" s="11"/>
    </row>
    <row r="1115" spans="4:4" x14ac:dyDescent="0.2">
      <c r="D1115" s="11"/>
    </row>
    <row r="1116" spans="4:4" x14ac:dyDescent="0.2">
      <c r="D1116" s="11"/>
    </row>
    <row r="1117" spans="4:4" x14ac:dyDescent="0.2">
      <c r="D1117" s="11"/>
    </row>
    <row r="1118" spans="4:4" x14ac:dyDescent="0.2">
      <c r="D1118" s="11"/>
    </row>
    <row r="1119" spans="4:4" x14ac:dyDescent="0.2">
      <c r="D1119" s="11"/>
    </row>
    <row r="1120" spans="4:4" x14ac:dyDescent="0.2">
      <c r="D1120" s="11"/>
    </row>
    <row r="1121" spans="4:4" x14ac:dyDescent="0.2">
      <c r="D1121" s="11"/>
    </row>
    <row r="1122" spans="4:4" x14ac:dyDescent="0.2">
      <c r="D1122" s="11"/>
    </row>
    <row r="1123" spans="4:4" x14ac:dyDescent="0.2">
      <c r="D1123" s="11"/>
    </row>
    <row r="1124" spans="4:4" x14ac:dyDescent="0.2">
      <c r="D1124" s="11"/>
    </row>
    <row r="1125" spans="4:4" x14ac:dyDescent="0.2">
      <c r="D1125" s="11"/>
    </row>
    <row r="1126" spans="4:4" x14ac:dyDescent="0.2">
      <c r="D1126" s="11"/>
    </row>
    <row r="1127" spans="4:4" x14ac:dyDescent="0.2">
      <c r="D1127" s="11"/>
    </row>
    <row r="1128" spans="4:4" x14ac:dyDescent="0.2">
      <c r="D1128" s="11"/>
    </row>
    <row r="1129" spans="4:4" x14ac:dyDescent="0.2">
      <c r="D1129" s="11"/>
    </row>
    <row r="1130" spans="4:4" x14ac:dyDescent="0.2">
      <c r="D1130" s="11"/>
    </row>
    <row r="1131" spans="4:4" x14ac:dyDescent="0.2">
      <c r="D1131" s="11"/>
    </row>
    <row r="1132" spans="4:4" x14ac:dyDescent="0.2">
      <c r="D1132" s="11"/>
    </row>
    <row r="1133" spans="4:4" x14ac:dyDescent="0.2">
      <c r="D1133" s="11"/>
    </row>
    <row r="1134" spans="4:4" x14ac:dyDescent="0.2">
      <c r="D1134" s="11"/>
    </row>
    <row r="1135" spans="4:4" x14ac:dyDescent="0.2">
      <c r="D1135" s="11"/>
    </row>
    <row r="1136" spans="4:4" x14ac:dyDescent="0.2">
      <c r="D1136" s="11"/>
    </row>
    <row r="1137" spans="4:4" x14ac:dyDescent="0.2">
      <c r="D1137" s="11"/>
    </row>
    <row r="1138" spans="4:4" x14ac:dyDescent="0.2">
      <c r="D1138" s="11"/>
    </row>
    <row r="1139" spans="4:4" x14ac:dyDescent="0.2">
      <c r="D1139" s="11"/>
    </row>
    <row r="1140" spans="4:4" x14ac:dyDescent="0.2">
      <c r="D1140" s="11"/>
    </row>
    <row r="1141" spans="4:4" x14ac:dyDescent="0.2">
      <c r="D1141" s="11"/>
    </row>
    <row r="1142" spans="4:4" x14ac:dyDescent="0.2">
      <c r="D1142" s="11"/>
    </row>
    <row r="1143" spans="4:4" x14ac:dyDescent="0.2">
      <c r="D1143" s="11"/>
    </row>
    <row r="1144" spans="4:4" x14ac:dyDescent="0.2">
      <c r="D1144" s="11"/>
    </row>
    <row r="1145" spans="4:4" x14ac:dyDescent="0.2">
      <c r="D1145" s="11"/>
    </row>
    <row r="1146" spans="4:4" x14ac:dyDescent="0.2">
      <c r="D1146" s="11"/>
    </row>
    <row r="1147" spans="4:4" x14ac:dyDescent="0.2">
      <c r="D1147" s="11"/>
    </row>
    <row r="1148" spans="4:4" x14ac:dyDescent="0.2">
      <c r="D1148" s="11"/>
    </row>
    <row r="1149" spans="4:4" x14ac:dyDescent="0.2">
      <c r="D1149" s="11"/>
    </row>
    <row r="1150" spans="4:4" x14ac:dyDescent="0.2">
      <c r="D1150" s="11"/>
    </row>
    <row r="1151" spans="4:4" x14ac:dyDescent="0.2">
      <c r="D1151" s="11"/>
    </row>
    <row r="1152" spans="4:4" x14ac:dyDescent="0.2">
      <c r="D1152" s="11"/>
    </row>
    <row r="1153" spans="4:4" x14ac:dyDescent="0.2">
      <c r="D1153" s="11"/>
    </row>
    <row r="1154" spans="4:4" x14ac:dyDescent="0.2">
      <c r="D1154" s="11"/>
    </row>
    <row r="1155" spans="4:4" x14ac:dyDescent="0.2">
      <c r="D1155" s="11"/>
    </row>
    <row r="1156" spans="4:4" x14ac:dyDescent="0.2">
      <c r="D1156" s="11"/>
    </row>
    <row r="1157" spans="4:4" x14ac:dyDescent="0.2">
      <c r="D1157" s="11"/>
    </row>
    <row r="1158" spans="4:4" x14ac:dyDescent="0.2">
      <c r="D1158" s="11"/>
    </row>
    <row r="1159" spans="4:4" x14ac:dyDescent="0.2">
      <c r="D1159" s="11"/>
    </row>
    <row r="1160" spans="4:4" x14ac:dyDescent="0.2">
      <c r="D1160" s="11"/>
    </row>
    <row r="1161" spans="4:4" x14ac:dyDescent="0.2">
      <c r="D1161" s="11"/>
    </row>
    <row r="1162" spans="4:4" x14ac:dyDescent="0.2">
      <c r="D1162" s="11"/>
    </row>
    <row r="1163" spans="4:4" x14ac:dyDescent="0.2">
      <c r="D1163" s="11"/>
    </row>
    <row r="1164" spans="4:4" x14ac:dyDescent="0.2">
      <c r="D1164" s="11"/>
    </row>
    <row r="1165" spans="4:4" x14ac:dyDescent="0.2">
      <c r="D1165" s="11"/>
    </row>
    <row r="1166" spans="4:4" x14ac:dyDescent="0.2">
      <c r="D1166" s="11"/>
    </row>
    <row r="1167" spans="4:4" x14ac:dyDescent="0.2">
      <c r="D1167" s="11"/>
    </row>
    <row r="1168" spans="4:4" x14ac:dyDescent="0.2">
      <c r="D1168" s="11"/>
    </row>
    <row r="1169" spans="4:4" x14ac:dyDescent="0.2">
      <c r="D1169" s="11"/>
    </row>
    <row r="1170" spans="4:4" x14ac:dyDescent="0.2">
      <c r="D1170" s="11"/>
    </row>
    <row r="1171" spans="4:4" x14ac:dyDescent="0.2">
      <c r="D1171" s="11"/>
    </row>
    <row r="1172" spans="4:4" x14ac:dyDescent="0.2">
      <c r="D1172" s="11"/>
    </row>
    <row r="1173" spans="4:4" x14ac:dyDescent="0.2">
      <c r="D1173" s="11"/>
    </row>
    <row r="1174" spans="4:4" x14ac:dyDescent="0.2">
      <c r="D1174" s="11"/>
    </row>
    <row r="1175" spans="4:4" x14ac:dyDescent="0.2">
      <c r="D1175" s="11"/>
    </row>
    <row r="1176" spans="4:4" x14ac:dyDescent="0.2">
      <c r="D1176" s="11"/>
    </row>
    <row r="1177" spans="4:4" x14ac:dyDescent="0.2">
      <c r="D1177" s="11"/>
    </row>
    <row r="1178" spans="4:4" x14ac:dyDescent="0.2">
      <c r="D1178" s="11"/>
    </row>
    <row r="1179" spans="4:4" x14ac:dyDescent="0.2">
      <c r="D1179" s="11"/>
    </row>
    <row r="1180" spans="4:4" x14ac:dyDescent="0.2">
      <c r="D1180" s="11"/>
    </row>
    <row r="1181" spans="4:4" x14ac:dyDescent="0.2">
      <c r="D1181" s="11"/>
    </row>
    <row r="1182" spans="4:4" x14ac:dyDescent="0.2">
      <c r="D1182" s="11"/>
    </row>
    <row r="1183" spans="4:4" x14ac:dyDescent="0.2">
      <c r="D1183" s="11"/>
    </row>
    <row r="1184" spans="4:4" x14ac:dyDescent="0.2">
      <c r="D1184" s="11"/>
    </row>
    <row r="1185" spans="4:4" x14ac:dyDescent="0.2">
      <c r="D1185" s="11"/>
    </row>
    <row r="1186" spans="4:4" x14ac:dyDescent="0.2">
      <c r="D1186" s="11"/>
    </row>
    <row r="1187" spans="4:4" x14ac:dyDescent="0.2">
      <c r="D1187" s="11"/>
    </row>
    <row r="1188" spans="4:4" x14ac:dyDescent="0.2">
      <c r="D1188" s="11"/>
    </row>
    <row r="1189" spans="4:4" x14ac:dyDescent="0.2">
      <c r="D1189" s="11"/>
    </row>
    <row r="1190" spans="4:4" x14ac:dyDescent="0.2">
      <c r="D1190" s="11"/>
    </row>
    <row r="1191" spans="4:4" x14ac:dyDescent="0.2">
      <c r="D1191" s="11"/>
    </row>
    <row r="1192" spans="4:4" x14ac:dyDescent="0.2">
      <c r="D1192" s="11"/>
    </row>
    <row r="1193" spans="4:4" x14ac:dyDescent="0.2">
      <c r="D1193" s="11"/>
    </row>
    <row r="1194" spans="4:4" x14ac:dyDescent="0.2">
      <c r="D1194" s="11"/>
    </row>
    <row r="1195" spans="4:4" x14ac:dyDescent="0.2">
      <c r="D1195" s="11"/>
    </row>
    <row r="1196" spans="4:4" x14ac:dyDescent="0.2">
      <c r="D1196" s="11"/>
    </row>
    <row r="1197" spans="4:4" x14ac:dyDescent="0.2">
      <c r="D1197" s="11"/>
    </row>
    <row r="1198" spans="4:4" x14ac:dyDescent="0.2">
      <c r="D1198" s="11"/>
    </row>
    <row r="1199" spans="4:4" x14ac:dyDescent="0.2">
      <c r="D1199" s="11"/>
    </row>
    <row r="1200" spans="4:4" x14ac:dyDescent="0.2">
      <c r="D1200" s="11"/>
    </row>
    <row r="1201" spans="4:4" x14ac:dyDescent="0.2">
      <c r="D1201" s="11"/>
    </row>
    <row r="1202" spans="4:4" x14ac:dyDescent="0.2">
      <c r="D1202" s="11"/>
    </row>
    <row r="1203" spans="4:4" x14ac:dyDescent="0.2">
      <c r="D1203" s="11"/>
    </row>
    <row r="1204" spans="4:4" x14ac:dyDescent="0.2">
      <c r="D1204" s="11"/>
    </row>
    <row r="1205" spans="4:4" x14ac:dyDescent="0.2">
      <c r="D1205" s="11"/>
    </row>
    <row r="1206" spans="4:4" x14ac:dyDescent="0.2">
      <c r="D1206" s="11"/>
    </row>
    <row r="1207" spans="4:4" x14ac:dyDescent="0.2">
      <c r="D1207" s="11"/>
    </row>
    <row r="1208" spans="4:4" x14ac:dyDescent="0.2">
      <c r="D1208" s="11"/>
    </row>
    <row r="1209" spans="4:4" x14ac:dyDescent="0.2">
      <c r="D1209" s="11"/>
    </row>
    <row r="1210" spans="4:4" x14ac:dyDescent="0.2">
      <c r="D1210" s="11"/>
    </row>
    <row r="1211" spans="4:4" x14ac:dyDescent="0.2">
      <c r="D1211" s="11"/>
    </row>
    <row r="1212" spans="4:4" x14ac:dyDescent="0.2">
      <c r="D1212" s="11"/>
    </row>
    <row r="1213" spans="4:4" x14ac:dyDescent="0.2">
      <c r="D1213" s="11"/>
    </row>
    <row r="1214" spans="4:4" x14ac:dyDescent="0.2">
      <c r="D1214" s="11"/>
    </row>
    <row r="1215" spans="4:4" x14ac:dyDescent="0.2">
      <c r="D1215" s="11"/>
    </row>
    <row r="1216" spans="4:4" x14ac:dyDescent="0.2">
      <c r="D1216" s="11"/>
    </row>
    <row r="1217" spans="4:4" x14ac:dyDescent="0.2">
      <c r="D1217" s="11"/>
    </row>
    <row r="1218" spans="4:4" x14ac:dyDescent="0.2">
      <c r="D1218" s="11"/>
    </row>
    <row r="1219" spans="4:4" x14ac:dyDescent="0.2">
      <c r="D1219" s="11"/>
    </row>
    <row r="1220" spans="4:4" x14ac:dyDescent="0.2">
      <c r="D1220" s="11"/>
    </row>
    <row r="1221" spans="4:4" x14ac:dyDescent="0.2">
      <c r="D1221" s="11"/>
    </row>
    <row r="1222" spans="4:4" x14ac:dyDescent="0.2">
      <c r="D1222" s="11"/>
    </row>
    <row r="1223" spans="4:4" x14ac:dyDescent="0.2">
      <c r="D1223" s="11"/>
    </row>
    <row r="1224" spans="4:4" x14ac:dyDescent="0.2">
      <c r="D1224" s="11"/>
    </row>
    <row r="1225" spans="4:4" x14ac:dyDescent="0.2">
      <c r="D1225" s="11"/>
    </row>
    <row r="1226" spans="4:4" x14ac:dyDescent="0.2">
      <c r="D1226" s="11"/>
    </row>
    <row r="1227" spans="4:4" x14ac:dyDescent="0.2">
      <c r="D1227" s="11"/>
    </row>
    <row r="1228" spans="4:4" x14ac:dyDescent="0.2">
      <c r="D1228" s="11"/>
    </row>
    <row r="1229" spans="4:4" x14ac:dyDescent="0.2">
      <c r="D1229" s="11"/>
    </row>
    <row r="1230" spans="4:4" x14ac:dyDescent="0.2">
      <c r="D1230" s="11"/>
    </row>
    <row r="1231" spans="4:4" x14ac:dyDescent="0.2">
      <c r="D1231" s="11"/>
    </row>
    <row r="1232" spans="4:4" x14ac:dyDescent="0.2">
      <c r="D1232" s="11"/>
    </row>
    <row r="1233" spans="4:4" x14ac:dyDescent="0.2">
      <c r="D1233" s="11"/>
    </row>
    <row r="1234" spans="4:4" x14ac:dyDescent="0.2">
      <c r="D1234" s="11"/>
    </row>
    <row r="1235" spans="4:4" x14ac:dyDescent="0.2">
      <c r="D1235" s="11"/>
    </row>
    <row r="1236" spans="4:4" x14ac:dyDescent="0.2">
      <c r="D1236" s="11"/>
    </row>
    <row r="1237" spans="4:4" x14ac:dyDescent="0.2">
      <c r="D1237" s="11"/>
    </row>
    <row r="1238" spans="4:4" x14ac:dyDescent="0.2">
      <c r="D1238" s="11"/>
    </row>
    <row r="1239" spans="4:4" x14ac:dyDescent="0.2">
      <c r="D1239" s="11"/>
    </row>
    <row r="1240" spans="4:4" x14ac:dyDescent="0.2">
      <c r="D1240" s="11"/>
    </row>
    <row r="1241" spans="4:4" x14ac:dyDescent="0.2">
      <c r="D1241" s="11"/>
    </row>
    <row r="1242" spans="4:4" x14ac:dyDescent="0.2">
      <c r="D1242" s="11"/>
    </row>
    <row r="1243" spans="4:4" x14ac:dyDescent="0.2">
      <c r="D1243" s="11"/>
    </row>
    <row r="1244" spans="4:4" x14ac:dyDescent="0.2">
      <c r="D1244" s="11"/>
    </row>
    <row r="1245" spans="4:4" x14ac:dyDescent="0.2">
      <c r="D1245" s="11"/>
    </row>
    <row r="1246" spans="4:4" x14ac:dyDescent="0.2">
      <c r="D1246" s="11"/>
    </row>
    <row r="1247" spans="4:4" x14ac:dyDescent="0.2">
      <c r="D1247" s="11"/>
    </row>
    <row r="1248" spans="4:4" x14ac:dyDescent="0.2">
      <c r="D1248" s="11"/>
    </row>
    <row r="1249" spans="4:4" x14ac:dyDescent="0.2">
      <c r="D1249" s="11"/>
    </row>
    <row r="1250" spans="4:4" x14ac:dyDescent="0.2">
      <c r="D1250" s="11"/>
    </row>
    <row r="1251" spans="4:4" x14ac:dyDescent="0.2">
      <c r="D1251" s="11"/>
    </row>
    <row r="1252" spans="4:4" x14ac:dyDescent="0.2">
      <c r="D1252" s="11"/>
    </row>
    <row r="1253" spans="4:4" x14ac:dyDescent="0.2">
      <c r="D1253" s="11"/>
    </row>
    <row r="1254" spans="4:4" x14ac:dyDescent="0.2">
      <c r="D1254" s="11"/>
    </row>
    <row r="1255" spans="4:4" x14ac:dyDescent="0.2">
      <c r="D1255" s="11"/>
    </row>
    <row r="1256" spans="4:4" x14ac:dyDescent="0.2">
      <c r="D1256" s="11"/>
    </row>
    <row r="1257" spans="4:4" x14ac:dyDescent="0.2">
      <c r="D1257" s="11"/>
    </row>
    <row r="1258" spans="4:4" x14ac:dyDescent="0.2">
      <c r="D1258" s="11"/>
    </row>
    <row r="1259" spans="4:4" x14ac:dyDescent="0.2">
      <c r="D1259" s="11"/>
    </row>
    <row r="1260" spans="4:4" x14ac:dyDescent="0.2">
      <c r="D1260" s="11"/>
    </row>
    <row r="1261" spans="4:4" x14ac:dyDescent="0.2">
      <c r="D1261" s="11"/>
    </row>
    <row r="1262" spans="4:4" x14ac:dyDescent="0.2">
      <c r="D1262" s="11"/>
    </row>
    <row r="1263" spans="4:4" x14ac:dyDescent="0.2">
      <c r="D1263" s="11"/>
    </row>
    <row r="1264" spans="4:4" x14ac:dyDescent="0.2">
      <c r="D1264" s="11"/>
    </row>
    <row r="1265" spans="4:4" x14ac:dyDescent="0.2">
      <c r="D1265" s="11"/>
    </row>
    <row r="1266" spans="4:4" x14ac:dyDescent="0.2">
      <c r="D1266" s="11"/>
    </row>
    <row r="1267" spans="4:4" x14ac:dyDescent="0.2">
      <c r="D1267" s="11"/>
    </row>
    <row r="1268" spans="4:4" x14ac:dyDescent="0.2">
      <c r="D1268" s="11"/>
    </row>
    <row r="1269" spans="4:4" x14ac:dyDescent="0.2">
      <c r="D1269" s="11"/>
    </row>
    <row r="1270" spans="4:4" x14ac:dyDescent="0.2">
      <c r="D1270" s="11"/>
    </row>
    <row r="1271" spans="4:4" x14ac:dyDescent="0.2">
      <c r="D1271" s="11"/>
    </row>
    <row r="1272" spans="4:4" x14ac:dyDescent="0.2">
      <c r="D1272" s="11"/>
    </row>
    <row r="1273" spans="4:4" x14ac:dyDescent="0.2">
      <c r="D1273" s="11"/>
    </row>
    <row r="1274" spans="4:4" x14ac:dyDescent="0.2">
      <c r="D1274" s="11"/>
    </row>
    <row r="1275" spans="4:4" x14ac:dyDescent="0.2">
      <c r="D1275" s="11"/>
    </row>
    <row r="1276" spans="4:4" x14ac:dyDescent="0.2">
      <c r="D1276" s="11"/>
    </row>
    <row r="1277" spans="4:4" x14ac:dyDescent="0.2">
      <c r="D1277" s="11"/>
    </row>
    <row r="1278" spans="4:4" x14ac:dyDescent="0.2">
      <c r="D1278" s="11"/>
    </row>
    <row r="1279" spans="4:4" x14ac:dyDescent="0.2">
      <c r="D1279" s="11"/>
    </row>
    <row r="1280" spans="4:4" x14ac:dyDescent="0.2">
      <c r="D1280" s="11"/>
    </row>
    <row r="1281" spans="4:4" x14ac:dyDescent="0.2">
      <c r="D1281" s="11"/>
    </row>
    <row r="1282" spans="4:4" x14ac:dyDescent="0.2">
      <c r="D1282" s="11"/>
    </row>
    <row r="1283" spans="4:4" x14ac:dyDescent="0.2">
      <c r="D1283" s="11"/>
    </row>
    <row r="1284" spans="4:4" x14ac:dyDescent="0.2">
      <c r="D1284" s="11"/>
    </row>
    <row r="1285" spans="4:4" x14ac:dyDescent="0.2">
      <c r="D1285" s="11"/>
    </row>
    <row r="1286" spans="4:4" x14ac:dyDescent="0.2">
      <c r="D1286" s="11"/>
    </row>
    <row r="1287" spans="4:4" x14ac:dyDescent="0.2">
      <c r="D1287" s="11"/>
    </row>
    <row r="1288" spans="4:4" x14ac:dyDescent="0.2">
      <c r="D1288" s="11"/>
    </row>
    <row r="1289" spans="4:4" x14ac:dyDescent="0.2">
      <c r="D1289" s="11"/>
    </row>
    <row r="1290" spans="4:4" x14ac:dyDescent="0.2">
      <c r="D1290" s="11"/>
    </row>
    <row r="1291" spans="4:4" x14ac:dyDescent="0.2">
      <c r="D1291" s="11"/>
    </row>
    <row r="1292" spans="4:4" x14ac:dyDescent="0.2">
      <c r="D1292" s="11"/>
    </row>
    <row r="1293" spans="4:4" x14ac:dyDescent="0.2">
      <c r="D1293" s="11"/>
    </row>
    <row r="1294" spans="4:4" x14ac:dyDescent="0.2">
      <c r="D1294" s="11"/>
    </row>
    <row r="1295" spans="4:4" x14ac:dyDescent="0.2">
      <c r="D1295" s="11"/>
    </row>
    <row r="1296" spans="4:4" x14ac:dyDescent="0.2">
      <c r="D1296" s="11"/>
    </row>
    <row r="1297" spans="4:4" x14ac:dyDescent="0.2">
      <c r="D1297" s="11"/>
    </row>
    <row r="1298" spans="4:4" x14ac:dyDescent="0.2">
      <c r="D1298" s="11"/>
    </row>
    <row r="1299" spans="4:4" x14ac:dyDescent="0.2">
      <c r="D1299" s="11"/>
    </row>
    <row r="1300" spans="4:4" x14ac:dyDescent="0.2">
      <c r="D1300" s="11"/>
    </row>
    <row r="1301" spans="4:4" x14ac:dyDescent="0.2">
      <c r="D1301" s="11"/>
    </row>
    <row r="1302" spans="4:4" x14ac:dyDescent="0.2">
      <c r="D1302" s="11"/>
    </row>
    <row r="1303" spans="4:4" x14ac:dyDescent="0.2">
      <c r="D1303" s="11"/>
    </row>
    <row r="1304" spans="4:4" x14ac:dyDescent="0.2">
      <c r="D1304" s="11"/>
    </row>
    <row r="1305" spans="4:4" x14ac:dyDescent="0.2">
      <c r="D1305" s="11"/>
    </row>
    <row r="1306" spans="4:4" x14ac:dyDescent="0.2">
      <c r="D1306" s="11"/>
    </row>
    <row r="1307" spans="4:4" x14ac:dyDescent="0.2">
      <c r="D1307" s="11"/>
    </row>
    <row r="1308" spans="4:4" x14ac:dyDescent="0.2">
      <c r="D1308" s="11"/>
    </row>
    <row r="1309" spans="4:4" x14ac:dyDescent="0.2">
      <c r="D1309" s="11"/>
    </row>
    <row r="1310" spans="4:4" x14ac:dyDescent="0.2">
      <c r="D1310" s="11"/>
    </row>
    <row r="1311" spans="4:4" x14ac:dyDescent="0.2">
      <c r="D1311" s="11"/>
    </row>
    <row r="1312" spans="4:4" x14ac:dyDescent="0.2">
      <c r="D1312" s="11"/>
    </row>
    <row r="1313" spans="4:4" x14ac:dyDescent="0.2">
      <c r="D1313" s="11"/>
    </row>
    <row r="1314" spans="4:4" x14ac:dyDescent="0.2">
      <c r="D1314" s="11"/>
    </row>
    <row r="1315" spans="4:4" x14ac:dyDescent="0.2">
      <c r="D1315" s="11"/>
    </row>
    <row r="1316" spans="4:4" x14ac:dyDescent="0.2">
      <c r="D1316" s="11"/>
    </row>
    <row r="1317" spans="4:4" x14ac:dyDescent="0.2">
      <c r="D1317" s="11"/>
    </row>
    <row r="1318" spans="4:4" x14ac:dyDescent="0.2">
      <c r="D1318" s="11"/>
    </row>
    <row r="1319" spans="4:4" x14ac:dyDescent="0.2">
      <c r="D1319" s="11"/>
    </row>
    <row r="1320" spans="4:4" x14ac:dyDescent="0.2">
      <c r="D1320" s="11"/>
    </row>
    <row r="1321" spans="4:4" x14ac:dyDescent="0.2">
      <c r="D1321" s="11"/>
    </row>
    <row r="1322" spans="4:4" x14ac:dyDescent="0.2">
      <c r="D1322" s="11"/>
    </row>
    <row r="1323" spans="4:4" x14ac:dyDescent="0.2">
      <c r="D1323" s="11"/>
    </row>
    <row r="1324" spans="4:4" x14ac:dyDescent="0.2">
      <c r="D1324" s="11"/>
    </row>
    <row r="1325" spans="4:4" x14ac:dyDescent="0.2">
      <c r="D1325" s="11"/>
    </row>
    <row r="1326" spans="4:4" x14ac:dyDescent="0.2">
      <c r="D1326" s="11"/>
    </row>
    <row r="1327" spans="4:4" x14ac:dyDescent="0.2">
      <c r="D1327" s="11"/>
    </row>
    <row r="1328" spans="4:4" x14ac:dyDescent="0.2">
      <c r="D1328" s="11"/>
    </row>
    <row r="1329" spans="4:4" x14ac:dyDescent="0.2">
      <c r="D1329" s="11"/>
    </row>
    <row r="1330" spans="4:4" x14ac:dyDescent="0.2">
      <c r="D1330" s="11"/>
    </row>
    <row r="1331" spans="4:4" x14ac:dyDescent="0.2">
      <c r="D1331" s="11"/>
    </row>
    <row r="1332" spans="4:4" x14ac:dyDescent="0.2">
      <c r="D1332" s="11"/>
    </row>
    <row r="1333" spans="4:4" x14ac:dyDescent="0.2">
      <c r="D1333" s="11"/>
    </row>
    <row r="1334" spans="4:4" x14ac:dyDescent="0.2">
      <c r="D1334" s="11"/>
    </row>
    <row r="1335" spans="4:4" x14ac:dyDescent="0.2">
      <c r="D1335" s="11"/>
    </row>
    <row r="1336" spans="4:4" x14ac:dyDescent="0.2">
      <c r="D1336" s="11"/>
    </row>
    <row r="1337" spans="4:4" x14ac:dyDescent="0.2">
      <c r="D1337" s="11"/>
    </row>
    <row r="1338" spans="4:4" x14ac:dyDescent="0.2">
      <c r="D1338" s="11"/>
    </row>
    <row r="1339" spans="4:4" x14ac:dyDescent="0.2">
      <c r="D1339" s="11"/>
    </row>
    <row r="1340" spans="4:4" x14ac:dyDescent="0.2">
      <c r="D1340" s="11"/>
    </row>
    <row r="1341" spans="4:4" x14ac:dyDescent="0.2">
      <c r="D1341" s="11"/>
    </row>
    <row r="1342" spans="4:4" x14ac:dyDescent="0.2">
      <c r="D1342" s="11"/>
    </row>
    <row r="1343" spans="4:4" x14ac:dyDescent="0.2">
      <c r="D1343" s="11"/>
    </row>
    <row r="1344" spans="4:4" x14ac:dyDescent="0.2">
      <c r="D1344" s="11"/>
    </row>
    <row r="1345" spans="4:4" x14ac:dyDescent="0.2">
      <c r="D1345" s="11"/>
    </row>
    <row r="1346" spans="4:4" x14ac:dyDescent="0.2">
      <c r="D1346" s="11"/>
    </row>
    <row r="1347" spans="4:4" x14ac:dyDescent="0.2">
      <c r="D1347" s="11"/>
    </row>
    <row r="1348" spans="4:4" x14ac:dyDescent="0.2">
      <c r="D1348" s="11"/>
    </row>
    <row r="1349" spans="4:4" x14ac:dyDescent="0.2">
      <c r="D1349" s="11"/>
    </row>
    <row r="1350" spans="4:4" x14ac:dyDescent="0.2">
      <c r="D1350" s="11"/>
    </row>
    <row r="1351" spans="4:4" x14ac:dyDescent="0.2">
      <c r="D1351" s="11"/>
    </row>
    <row r="1352" spans="4:4" x14ac:dyDescent="0.2">
      <c r="D1352" s="11"/>
    </row>
    <row r="1353" spans="4:4" x14ac:dyDescent="0.2">
      <c r="D1353" s="11"/>
    </row>
    <row r="1354" spans="4:4" x14ac:dyDescent="0.2">
      <c r="D1354" s="11"/>
    </row>
    <row r="1355" spans="4:4" x14ac:dyDescent="0.2">
      <c r="D1355" s="11"/>
    </row>
    <row r="1356" spans="4:4" x14ac:dyDescent="0.2">
      <c r="D1356" s="11"/>
    </row>
    <row r="1357" spans="4:4" x14ac:dyDescent="0.2">
      <c r="D1357" s="11"/>
    </row>
    <row r="1358" spans="4:4" x14ac:dyDescent="0.2">
      <c r="D1358" s="11"/>
    </row>
    <row r="1359" spans="4:4" x14ac:dyDescent="0.2">
      <c r="D1359" s="11"/>
    </row>
    <row r="1360" spans="4:4" x14ac:dyDescent="0.2">
      <c r="D1360" s="11"/>
    </row>
    <row r="1361" spans="4:4" x14ac:dyDescent="0.2">
      <c r="D1361" s="11"/>
    </row>
    <row r="1362" spans="4:4" x14ac:dyDescent="0.2">
      <c r="D1362" s="11"/>
    </row>
    <row r="1363" spans="4:4" x14ac:dyDescent="0.2">
      <c r="D1363" s="11"/>
    </row>
    <row r="1364" spans="4:4" x14ac:dyDescent="0.2">
      <c r="D1364" s="11"/>
    </row>
    <row r="1365" spans="4:4" x14ac:dyDescent="0.2">
      <c r="D1365" s="11"/>
    </row>
    <row r="1366" spans="4:4" x14ac:dyDescent="0.2">
      <c r="D1366" s="11"/>
    </row>
    <row r="1367" spans="4:4" x14ac:dyDescent="0.2">
      <c r="D1367" s="11"/>
    </row>
    <row r="1368" spans="4:4" x14ac:dyDescent="0.2">
      <c r="D1368" s="11"/>
    </row>
    <row r="1369" spans="4:4" x14ac:dyDescent="0.2">
      <c r="D1369" s="11"/>
    </row>
    <row r="1370" spans="4:4" x14ac:dyDescent="0.2">
      <c r="D1370" s="11"/>
    </row>
    <row r="1371" spans="4:4" x14ac:dyDescent="0.2">
      <c r="D1371" s="11"/>
    </row>
    <row r="1372" spans="4:4" x14ac:dyDescent="0.2">
      <c r="D1372" s="11"/>
    </row>
    <row r="1373" spans="4:4" x14ac:dyDescent="0.2">
      <c r="D1373" s="11"/>
    </row>
    <row r="1374" spans="4:4" x14ac:dyDescent="0.2">
      <c r="D1374" s="11"/>
    </row>
    <row r="1375" spans="4:4" x14ac:dyDescent="0.2">
      <c r="D1375" s="11"/>
    </row>
    <row r="1376" spans="4:4" x14ac:dyDescent="0.2">
      <c r="D1376" s="11"/>
    </row>
    <row r="1377" spans="4:4" x14ac:dyDescent="0.2">
      <c r="D1377" s="11"/>
    </row>
    <row r="1378" spans="4:4" x14ac:dyDescent="0.2">
      <c r="D1378" s="11"/>
    </row>
    <row r="1379" spans="4:4" x14ac:dyDescent="0.2">
      <c r="D1379" s="11"/>
    </row>
    <row r="1380" spans="4:4" x14ac:dyDescent="0.2">
      <c r="D1380" s="11"/>
    </row>
    <row r="1381" spans="4:4" x14ac:dyDescent="0.2">
      <c r="D1381" s="11"/>
    </row>
    <row r="1382" spans="4:4" x14ac:dyDescent="0.2">
      <c r="D1382" s="11"/>
    </row>
    <row r="1383" spans="4:4" x14ac:dyDescent="0.2">
      <c r="D1383" s="11"/>
    </row>
    <row r="1384" spans="4:4" x14ac:dyDescent="0.2">
      <c r="D1384" s="11"/>
    </row>
    <row r="1385" spans="4:4" x14ac:dyDescent="0.2">
      <c r="D1385" s="11"/>
    </row>
    <row r="1386" spans="4:4" x14ac:dyDescent="0.2">
      <c r="D1386" s="11"/>
    </row>
    <row r="1387" spans="4:4" x14ac:dyDescent="0.2">
      <c r="D1387" s="11"/>
    </row>
    <row r="1388" spans="4:4" x14ac:dyDescent="0.2">
      <c r="D1388" s="11"/>
    </row>
    <row r="1389" spans="4:4" x14ac:dyDescent="0.2">
      <c r="D1389" s="11"/>
    </row>
    <row r="1390" spans="4:4" x14ac:dyDescent="0.2">
      <c r="D1390" s="11"/>
    </row>
    <row r="1391" spans="4:4" x14ac:dyDescent="0.2">
      <c r="D1391" s="11"/>
    </row>
    <row r="1392" spans="4:4" x14ac:dyDescent="0.2">
      <c r="D1392" s="11"/>
    </row>
    <row r="1393" spans="4:4" x14ac:dyDescent="0.2">
      <c r="D1393" s="11"/>
    </row>
    <row r="1394" spans="4:4" x14ac:dyDescent="0.2">
      <c r="D1394" s="11"/>
    </row>
    <row r="1395" spans="4:4" x14ac:dyDescent="0.2">
      <c r="D1395" s="11"/>
    </row>
    <row r="1396" spans="4:4" x14ac:dyDescent="0.2">
      <c r="D1396" s="11"/>
    </row>
    <row r="1397" spans="4:4" x14ac:dyDescent="0.2">
      <c r="D1397" s="11"/>
    </row>
    <row r="1398" spans="4:4" x14ac:dyDescent="0.2">
      <c r="D1398" s="11"/>
    </row>
    <row r="1399" spans="4:4" x14ac:dyDescent="0.2">
      <c r="D1399" s="11"/>
    </row>
    <row r="1400" spans="4:4" x14ac:dyDescent="0.2">
      <c r="D1400" s="11"/>
    </row>
    <row r="1401" spans="4:4" x14ac:dyDescent="0.2">
      <c r="D1401" s="11"/>
    </row>
    <row r="1402" spans="4:4" x14ac:dyDescent="0.2">
      <c r="D1402" s="11"/>
    </row>
    <row r="1403" spans="4:4" x14ac:dyDescent="0.2">
      <c r="D1403" s="11"/>
    </row>
    <row r="1404" spans="4:4" x14ac:dyDescent="0.2">
      <c r="D1404" s="11"/>
    </row>
    <row r="1405" spans="4:4" x14ac:dyDescent="0.2">
      <c r="D1405" s="11"/>
    </row>
    <row r="1406" spans="4:4" x14ac:dyDescent="0.2">
      <c r="D1406" s="11"/>
    </row>
    <row r="1407" spans="4:4" x14ac:dyDescent="0.2">
      <c r="D1407" s="11"/>
    </row>
    <row r="1408" spans="4:4" x14ac:dyDescent="0.2">
      <c r="D1408" s="11"/>
    </row>
    <row r="1409" spans="4:4" x14ac:dyDescent="0.2">
      <c r="D1409" s="11"/>
    </row>
    <row r="1410" spans="4:4" x14ac:dyDescent="0.2">
      <c r="D1410" s="11"/>
    </row>
    <row r="1411" spans="4:4" x14ac:dyDescent="0.2">
      <c r="D1411" s="11"/>
    </row>
    <row r="1412" spans="4:4" x14ac:dyDescent="0.2">
      <c r="D1412" s="11"/>
    </row>
    <row r="1413" spans="4:4" x14ac:dyDescent="0.2">
      <c r="D1413" s="11"/>
    </row>
    <row r="1414" spans="4:4" x14ac:dyDescent="0.2">
      <c r="D1414" s="11"/>
    </row>
    <row r="1415" spans="4:4" x14ac:dyDescent="0.2">
      <c r="D1415" s="11"/>
    </row>
    <row r="1416" spans="4:4" x14ac:dyDescent="0.2">
      <c r="D1416" s="11"/>
    </row>
    <row r="1417" spans="4:4" x14ac:dyDescent="0.2">
      <c r="D1417" s="11"/>
    </row>
    <row r="1418" spans="4:4" x14ac:dyDescent="0.2">
      <c r="D1418" s="11"/>
    </row>
    <row r="1419" spans="4:4" x14ac:dyDescent="0.2">
      <c r="D1419" s="11"/>
    </row>
    <row r="1420" spans="4:4" x14ac:dyDescent="0.2">
      <c r="D1420" s="11"/>
    </row>
    <row r="1421" spans="4:4" x14ac:dyDescent="0.2">
      <c r="D1421" s="11"/>
    </row>
    <row r="1422" spans="4:4" x14ac:dyDescent="0.2">
      <c r="D1422" s="11"/>
    </row>
    <row r="1423" spans="4:4" x14ac:dyDescent="0.2">
      <c r="D1423" s="11"/>
    </row>
    <row r="1424" spans="4:4" x14ac:dyDescent="0.2">
      <c r="D1424" s="11"/>
    </row>
    <row r="1425" spans="4:4" x14ac:dyDescent="0.2">
      <c r="D1425" s="11"/>
    </row>
    <row r="1426" spans="4:4" x14ac:dyDescent="0.2">
      <c r="D1426" s="11"/>
    </row>
    <row r="1427" spans="4:4" x14ac:dyDescent="0.2">
      <c r="D1427" s="11"/>
    </row>
    <row r="1428" spans="4:4" x14ac:dyDescent="0.2">
      <c r="D1428" s="11"/>
    </row>
    <row r="1429" spans="4:4" x14ac:dyDescent="0.2">
      <c r="D1429" s="11"/>
    </row>
    <row r="1430" spans="4:4" x14ac:dyDescent="0.2">
      <c r="D1430" s="11"/>
    </row>
    <row r="1431" spans="4:4" x14ac:dyDescent="0.2">
      <c r="D1431" s="11"/>
    </row>
    <row r="1432" spans="4:4" x14ac:dyDescent="0.2">
      <c r="D1432" s="11"/>
    </row>
    <row r="1433" spans="4:4" x14ac:dyDescent="0.2">
      <c r="D1433" s="11"/>
    </row>
    <row r="1434" spans="4:4" x14ac:dyDescent="0.2">
      <c r="D1434" s="11"/>
    </row>
    <row r="1435" spans="4:4" x14ac:dyDescent="0.2">
      <c r="D1435" s="11"/>
    </row>
    <row r="1436" spans="4:4" x14ac:dyDescent="0.2">
      <c r="D1436" s="11"/>
    </row>
    <row r="1437" spans="4:4" x14ac:dyDescent="0.2">
      <c r="D1437" s="11"/>
    </row>
    <row r="1438" spans="4:4" x14ac:dyDescent="0.2">
      <c r="D1438" s="11"/>
    </row>
    <row r="1439" spans="4:4" x14ac:dyDescent="0.2">
      <c r="D1439" s="11"/>
    </row>
    <row r="1440" spans="4:4" x14ac:dyDescent="0.2">
      <c r="D1440" s="11"/>
    </row>
    <row r="1441" spans="4:4" x14ac:dyDescent="0.2">
      <c r="D1441" s="11"/>
    </row>
    <row r="1442" spans="4:4" x14ac:dyDescent="0.2">
      <c r="D1442" s="11"/>
    </row>
    <row r="1443" spans="4:4" x14ac:dyDescent="0.2">
      <c r="D1443" s="11"/>
    </row>
    <row r="1444" spans="4:4" x14ac:dyDescent="0.2">
      <c r="D1444" s="11"/>
    </row>
    <row r="1445" spans="4:4" x14ac:dyDescent="0.2">
      <c r="D1445" s="11"/>
    </row>
    <row r="1446" spans="4:4" x14ac:dyDescent="0.2">
      <c r="D1446" s="11"/>
    </row>
    <row r="1447" spans="4:4" x14ac:dyDescent="0.2">
      <c r="D1447" s="11"/>
    </row>
    <row r="1448" spans="4:4" x14ac:dyDescent="0.2">
      <c r="D1448" s="11"/>
    </row>
    <row r="1449" spans="4:4" x14ac:dyDescent="0.2">
      <c r="D1449" s="11"/>
    </row>
    <row r="1450" spans="4:4" x14ac:dyDescent="0.2">
      <c r="D1450" s="11"/>
    </row>
    <row r="1451" spans="4:4" x14ac:dyDescent="0.2">
      <c r="D1451" s="11"/>
    </row>
    <row r="1452" spans="4:4" x14ac:dyDescent="0.2">
      <c r="D1452" s="11"/>
    </row>
    <row r="1453" spans="4:4" x14ac:dyDescent="0.2">
      <c r="D1453" s="11"/>
    </row>
    <row r="1454" spans="4:4" x14ac:dyDescent="0.2">
      <c r="D1454" s="11"/>
    </row>
    <row r="1455" spans="4:4" x14ac:dyDescent="0.2">
      <c r="D1455" s="11"/>
    </row>
    <row r="1456" spans="4:4" x14ac:dyDescent="0.2">
      <c r="D1456" s="11"/>
    </row>
    <row r="1457" spans="4:4" x14ac:dyDescent="0.2">
      <c r="D1457" s="11"/>
    </row>
    <row r="1458" spans="4:4" x14ac:dyDescent="0.2">
      <c r="D1458" s="11"/>
    </row>
    <row r="1459" spans="4:4" x14ac:dyDescent="0.2">
      <c r="D1459" s="11"/>
    </row>
    <row r="1460" spans="4:4" x14ac:dyDescent="0.2">
      <c r="D1460" s="11"/>
    </row>
    <row r="1461" spans="4:4" x14ac:dyDescent="0.2">
      <c r="D1461" s="11"/>
    </row>
    <row r="1462" spans="4:4" x14ac:dyDescent="0.2">
      <c r="D1462" s="11"/>
    </row>
    <row r="1463" spans="4:4" x14ac:dyDescent="0.2">
      <c r="D1463" s="11"/>
    </row>
    <row r="1464" spans="4:4" x14ac:dyDescent="0.2">
      <c r="D1464" s="11"/>
    </row>
    <row r="1465" spans="4:4" x14ac:dyDescent="0.2">
      <c r="D1465" s="11"/>
    </row>
    <row r="1466" spans="4:4" x14ac:dyDescent="0.2">
      <c r="D1466" s="11"/>
    </row>
    <row r="1467" spans="4:4" x14ac:dyDescent="0.2">
      <c r="D1467" s="11"/>
    </row>
    <row r="1468" spans="4:4" x14ac:dyDescent="0.2">
      <c r="D1468" s="11"/>
    </row>
    <row r="1469" spans="4:4" x14ac:dyDescent="0.2">
      <c r="D1469" s="11"/>
    </row>
    <row r="1470" spans="4:4" x14ac:dyDescent="0.2">
      <c r="D1470" s="11"/>
    </row>
    <row r="1471" spans="4:4" x14ac:dyDescent="0.2">
      <c r="D1471" s="11"/>
    </row>
    <row r="1472" spans="4:4" x14ac:dyDescent="0.2">
      <c r="D1472" s="11"/>
    </row>
    <row r="1473" spans="4:4" x14ac:dyDescent="0.2">
      <c r="D1473" s="11"/>
    </row>
    <row r="1474" spans="4:4" x14ac:dyDescent="0.2">
      <c r="D1474" s="11"/>
    </row>
    <row r="1475" spans="4:4" x14ac:dyDescent="0.2">
      <c r="D1475" s="11"/>
    </row>
    <row r="1476" spans="4:4" x14ac:dyDescent="0.2">
      <c r="D1476" s="11"/>
    </row>
    <row r="1477" spans="4:4" x14ac:dyDescent="0.2">
      <c r="D1477" s="11"/>
    </row>
    <row r="1478" spans="4:4" x14ac:dyDescent="0.2">
      <c r="D1478" s="11"/>
    </row>
    <row r="1479" spans="4:4" x14ac:dyDescent="0.2">
      <c r="D1479" s="11"/>
    </row>
    <row r="1480" spans="4:4" x14ac:dyDescent="0.2">
      <c r="D1480" s="11"/>
    </row>
    <row r="1481" spans="4:4" x14ac:dyDescent="0.2">
      <c r="D1481" s="11"/>
    </row>
    <row r="1482" spans="4:4" x14ac:dyDescent="0.2">
      <c r="D1482" s="11"/>
    </row>
    <row r="1483" spans="4:4" x14ac:dyDescent="0.2">
      <c r="D1483" s="11"/>
    </row>
    <row r="1484" spans="4:4" x14ac:dyDescent="0.2">
      <c r="D1484" s="11"/>
    </row>
    <row r="1485" spans="4:4" x14ac:dyDescent="0.2">
      <c r="D1485" s="11"/>
    </row>
    <row r="1486" spans="4:4" x14ac:dyDescent="0.2">
      <c r="D1486" s="11"/>
    </row>
    <row r="1487" spans="4:4" x14ac:dyDescent="0.2">
      <c r="D1487" s="11"/>
    </row>
    <row r="1488" spans="4:4" x14ac:dyDescent="0.2">
      <c r="D1488" s="11"/>
    </row>
    <row r="1489" spans="4:4" x14ac:dyDescent="0.2">
      <c r="D1489" s="11"/>
    </row>
    <row r="1490" spans="4:4" x14ac:dyDescent="0.2">
      <c r="D1490" s="11"/>
    </row>
    <row r="1491" spans="4:4" x14ac:dyDescent="0.2">
      <c r="D1491" s="11"/>
    </row>
    <row r="1492" spans="4:4" x14ac:dyDescent="0.2">
      <c r="D1492" s="11"/>
    </row>
    <row r="1493" spans="4:4" x14ac:dyDescent="0.2">
      <c r="D1493" s="11"/>
    </row>
    <row r="1494" spans="4:4" x14ac:dyDescent="0.2">
      <c r="D1494" s="11"/>
    </row>
    <row r="1495" spans="4:4" x14ac:dyDescent="0.2">
      <c r="D1495" s="11"/>
    </row>
    <row r="1496" spans="4:4" x14ac:dyDescent="0.2">
      <c r="D1496" s="11"/>
    </row>
    <row r="1497" spans="4:4" x14ac:dyDescent="0.2">
      <c r="D1497" s="11"/>
    </row>
    <row r="1498" spans="4:4" x14ac:dyDescent="0.2">
      <c r="D1498" s="11"/>
    </row>
    <row r="1499" spans="4:4" x14ac:dyDescent="0.2">
      <c r="D1499" s="11"/>
    </row>
    <row r="1500" spans="4:4" x14ac:dyDescent="0.2">
      <c r="D1500" s="11"/>
    </row>
    <row r="1501" spans="4:4" x14ac:dyDescent="0.2">
      <c r="D1501" s="11"/>
    </row>
    <row r="1502" spans="4:4" x14ac:dyDescent="0.2">
      <c r="D1502" s="11"/>
    </row>
    <row r="1503" spans="4:4" x14ac:dyDescent="0.2">
      <c r="D1503" s="11"/>
    </row>
    <row r="1504" spans="4:4" x14ac:dyDescent="0.2">
      <c r="D1504" s="11"/>
    </row>
    <row r="1505" spans="4:4" x14ac:dyDescent="0.2">
      <c r="D1505" s="11"/>
    </row>
    <row r="1506" spans="4:4" x14ac:dyDescent="0.2">
      <c r="D1506" s="11"/>
    </row>
    <row r="1507" spans="4:4" x14ac:dyDescent="0.2">
      <c r="D1507" s="11"/>
    </row>
    <row r="1508" spans="4:4" x14ac:dyDescent="0.2">
      <c r="D1508" s="11"/>
    </row>
    <row r="1509" spans="4:4" x14ac:dyDescent="0.2">
      <c r="D1509" s="11"/>
    </row>
    <row r="1510" spans="4:4" x14ac:dyDescent="0.2">
      <c r="D1510" s="11"/>
    </row>
    <row r="1511" spans="4:4" x14ac:dyDescent="0.2">
      <c r="D1511" s="11"/>
    </row>
    <row r="1512" spans="4:4" x14ac:dyDescent="0.2">
      <c r="D1512" s="11"/>
    </row>
    <row r="1513" spans="4:4" x14ac:dyDescent="0.2">
      <c r="D1513" s="11"/>
    </row>
    <row r="1514" spans="4:4" x14ac:dyDescent="0.2">
      <c r="D1514" s="11"/>
    </row>
    <row r="1515" spans="4:4" x14ac:dyDescent="0.2">
      <c r="D1515" s="11"/>
    </row>
    <row r="1516" spans="4:4" x14ac:dyDescent="0.2">
      <c r="D1516" s="11"/>
    </row>
    <row r="1517" spans="4:4" x14ac:dyDescent="0.2">
      <c r="D1517" s="11"/>
    </row>
    <row r="1518" spans="4:4" x14ac:dyDescent="0.2">
      <c r="D1518" s="11"/>
    </row>
    <row r="1519" spans="4:4" x14ac:dyDescent="0.2">
      <c r="D1519" s="11"/>
    </row>
    <row r="1520" spans="4:4" x14ac:dyDescent="0.2">
      <c r="D1520" s="11"/>
    </row>
    <row r="1521" spans="4:4" x14ac:dyDescent="0.2">
      <c r="D1521" s="11"/>
    </row>
    <row r="1522" spans="4:4" x14ac:dyDescent="0.2">
      <c r="D1522" s="11"/>
    </row>
    <row r="1523" spans="4:4" x14ac:dyDescent="0.2">
      <c r="D1523" s="11"/>
    </row>
    <row r="1524" spans="4:4" x14ac:dyDescent="0.2">
      <c r="D1524" s="11"/>
    </row>
    <row r="1525" spans="4:4" x14ac:dyDescent="0.2">
      <c r="D1525" s="11"/>
    </row>
    <row r="1526" spans="4:4" x14ac:dyDescent="0.2">
      <c r="D1526" s="11"/>
    </row>
    <row r="1527" spans="4:4" x14ac:dyDescent="0.2">
      <c r="D1527" s="11"/>
    </row>
    <row r="1528" spans="4:4" x14ac:dyDescent="0.2">
      <c r="D1528" s="11"/>
    </row>
    <row r="1529" spans="4:4" x14ac:dyDescent="0.2">
      <c r="D1529" s="11"/>
    </row>
    <row r="1530" spans="4:4" x14ac:dyDescent="0.2">
      <c r="D1530" s="11"/>
    </row>
    <row r="1531" spans="4:4" x14ac:dyDescent="0.2">
      <c r="D1531" s="11"/>
    </row>
    <row r="1532" spans="4:4" x14ac:dyDescent="0.2">
      <c r="D1532" s="11"/>
    </row>
    <row r="1533" spans="4:4" x14ac:dyDescent="0.2">
      <c r="D1533" s="11"/>
    </row>
    <row r="1534" spans="4:4" x14ac:dyDescent="0.2">
      <c r="D1534" s="11"/>
    </row>
    <row r="1535" spans="4:4" x14ac:dyDescent="0.2">
      <c r="D1535" s="11"/>
    </row>
    <row r="1536" spans="4:4" x14ac:dyDescent="0.2">
      <c r="D1536" s="11"/>
    </row>
    <row r="1537" spans="4:4" x14ac:dyDescent="0.2">
      <c r="D1537" s="11"/>
    </row>
    <row r="1538" spans="4:4" x14ac:dyDescent="0.2">
      <c r="D1538" s="11"/>
    </row>
    <row r="1539" spans="4:4" x14ac:dyDescent="0.2">
      <c r="D1539" s="11"/>
    </row>
    <row r="1540" spans="4:4" x14ac:dyDescent="0.2">
      <c r="D1540" s="11"/>
    </row>
    <row r="1541" spans="4:4" x14ac:dyDescent="0.2">
      <c r="D1541" s="11"/>
    </row>
    <row r="1542" spans="4:4" x14ac:dyDescent="0.2">
      <c r="D1542" s="11"/>
    </row>
    <row r="1543" spans="4:4" x14ac:dyDescent="0.2">
      <c r="D1543" s="11"/>
    </row>
    <row r="1544" spans="4:4" x14ac:dyDescent="0.2">
      <c r="D1544" s="11"/>
    </row>
    <row r="1545" spans="4:4" x14ac:dyDescent="0.2">
      <c r="D1545" s="11"/>
    </row>
    <row r="1546" spans="4:4" x14ac:dyDescent="0.2">
      <c r="D1546" s="11"/>
    </row>
    <row r="1547" spans="4:4" x14ac:dyDescent="0.2">
      <c r="D1547" s="11"/>
    </row>
    <row r="1548" spans="4:4" x14ac:dyDescent="0.2">
      <c r="D1548" s="11"/>
    </row>
    <row r="1549" spans="4:4" x14ac:dyDescent="0.2">
      <c r="D1549" s="11"/>
    </row>
    <row r="1550" spans="4:4" x14ac:dyDescent="0.2">
      <c r="D1550" s="11"/>
    </row>
    <row r="1551" spans="4:4" x14ac:dyDescent="0.2">
      <c r="D1551" s="11"/>
    </row>
    <row r="1552" spans="4:4" x14ac:dyDescent="0.2">
      <c r="D1552" s="11"/>
    </row>
    <row r="1553" spans="4:4" x14ac:dyDescent="0.2">
      <c r="D1553" s="11"/>
    </row>
    <row r="1554" spans="4:4" x14ac:dyDescent="0.2">
      <c r="D1554" s="11"/>
    </row>
    <row r="1555" spans="4:4" x14ac:dyDescent="0.2">
      <c r="D1555" s="11"/>
    </row>
    <row r="1556" spans="4:4" x14ac:dyDescent="0.2">
      <c r="D1556" s="11"/>
    </row>
    <row r="1557" spans="4:4" x14ac:dyDescent="0.2">
      <c r="D1557" s="11"/>
    </row>
    <row r="1558" spans="4:4" x14ac:dyDescent="0.2">
      <c r="D1558" s="11"/>
    </row>
    <row r="1559" spans="4:4" x14ac:dyDescent="0.2">
      <c r="D1559" s="11"/>
    </row>
    <row r="1560" spans="4:4" x14ac:dyDescent="0.2">
      <c r="D1560" s="11"/>
    </row>
    <row r="1561" spans="4:4" x14ac:dyDescent="0.2">
      <c r="D1561" s="11"/>
    </row>
    <row r="1562" spans="4:4" x14ac:dyDescent="0.2">
      <c r="D1562" s="11"/>
    </row>
    <row r="1563" spans="4:4" x14ac:dyDescent="0.2">
      <c r="D1563" s="11"/>
    </row>
    <row r="1564" spans="4:4" x14ac:dyDescent="0.2">
      <c r="D1564" s="11"/>
    </row>
    <row r="1565" spans="4:4" x14ac:dyDescent="0.2">
      <c r="D1565" s="11"/>
    </row>
    <row r="1566" spans="4:4" x14ac:dyDescent="0.2">
      <c r="D1566" s="11"/>
    </row>
    <row r="1567" spans="4:4" x14ac:dyDescent="0.2">
      <c r="D1567" s="11"/>
    </row>
    <row r="1568" spans="4:4" x14ac:dyDescent="0.2">
      <c r="D1568" s="11"/>
    </row>
    <row r="1569" spans="4:4" x14ac:dyDescent="0.2">
      <c r="D1569" s="11"/>
    </row>
    <row r="1570" spans="4:4" x14ac:dyDescent="0.2">
      <c r="D1570" s="11"/>
    </row>
    <row r="1571" spans="4:4" x14ac:dyDescent="0.2">
      <c r="D1571" s="11"/>
    </row>
    <row r="1572" spans="4:4" x14ac:dyDescent="0.2">
      <c r="D1572" s="11"/>
    </row>
    <row r="1573" spans="4:4" x14ac:dyDescent="0.2">
      <c r="D1573" s="11"/>
    </row>
    <row r="1574" spans="4:4" x14ac:dyDescent="0.2">
      <c r="D1574" s="11"/>
    </row>
    <row r="1575" spans="4:4" x14ac:dyDescent="0.2">
      <c r="D1575" s="11"/>
    </row>
    <row r="1576" spans="4:4" x14ac:dyDescent="0.2">
      <c r="D1576" s="11"/>
    </row>
    <row r="1577" spans="4:4" x14ac:dyDescent="0.2">
      <c r="D1577" s="11"/>
    </row>
    <row r="1578" spans="4:4" x14ac:dyDescent="0.2">
      <c r="D1578" s="11"/>
    </row>
    <row r="1579" spans="4:4" x14ac:dyDescent="0.2">
      <c r="D1579" s="11"/>
    </row>
    <row r="1580" spans="4:4" x14ac:dyDescent="0.2">
      <c r="D1580" s="11"/>
    </row>
    <row r="1581" spans="4:4" x14ac:dyDescent="0.2">
      <c r="D1581" s="11"/>
    </row>
    <row r="1582" spans="4:4" x14ac:dyDescent="0.2">
      <c r="D1582" s="11"/>
    </row>
    <row r="1583" spans="4:4" x14ac:dyDescent="0.2">
      <c r="D1583" s="11"/>
    </row>
    <row r="1584" spans="4:4" x14ac:dyDescent="0.2">
      <c r="D1584" s="11"/>
    </row>
    <row r="1585" spans="4:4" x14ac:dyDescent="0.2">
      <c r="D1585" s="11"/>
    </row>
    <row r="1586" spans="4:4" x14ac:dyDescent="0.2">
      <c r="D1586" s="11"/>
    </row>
    <row r="1587" spans="4:4" x14ac:dyDescent="0.2">
      <c r="D1587" s="11"/>
    </row>
    <row r="1588" spans="4:4" x14ac:dyDescent="0.2">
      <c r="D1588" s="11"/>
    </row>
    <row r="1589" spans="4:4" x14ac:dyDescent="0.2">
      <c r="D1589" s="11"/>
    </row>
    <row r="1590" spans="4:4" x14ac:dyDescent="0.2">
      <c r="D1590" s="11"/>
    </row>
    <row r="1591" spans="4:4" x14ac:dyDescent="0.2">
      <c r="D1591" s="11"/>
    </row>
    <row r="1592" spans="4:4" x14ac:dyDescent="0.2">
      <c r="D1592" s="11"/>
    </row>
    <row r="1593" spans="4:4" x14ac:dyDescent="0.2">
      <c r="D1593" s="11"/>
    </row>
    <row r="1594" spans="4:4" x14ac:dyDescent="0.2">
      <c r="D1594" s="11"/>
    </row>
    <row r="1595" spans="4:4" x14ac:dyDescent="0.2">
      <c r="D1595" s="11"/>
    </row>
    <row r="1596" spans="4:4" x14ac:dyDescent="0.2">
      <c r="D1596" s="11"/>
    </row>
    <row r="1597" spans="4:4" x14ac:dyDescent="0.2">
      <c r="D1597" s="11"/>
    </row>
    <row r="1598" spans="4:4" x14ac:dyDescent="0.2">
      <c r="D1598" s="11"/>
    </row>
    <row r="1599" spans="4:4" x14ac:dyDescent="0.2">
      <c r="D1599" s="11"/>
    </row>
    <row r="1600" spans="4:4" x14ac:dyDescent="0.2">
      <c r="D1600" s="11"/>
    </row>
    <row r="1601" spans="4:4" x14ac:dyDescent="0.2">
      <c r="D1601" s="11"/>
    </row>
    <row r="1602" spans="4:4" x14ac:dyDescent="0.2">
      <c r="D1602" s="11"/>
    </row>
    <row r="1603" spans="4:4" x14ac:dyDescent="0.2">
      <c r="D1603" s="11"/>
    </row>
    <row r="1604" spans="4:4" x14ac:dyDescent="0.2">
      <c r="D1604" s="11"/>
    </row>
    <row r="1605" spans="4:4" x14ac:dyDescent="0.2">
      <c r="D1605" s="11"/>
    </row>
    <row r="1606" spans="4:4" x14ac:dyDescent="0.2">
      <c r="D1606" s="11"/>
    </row>
    <row r="1607" spans="4:4" x14ac:dyDescent="0.2">
      <c r="D1607" s="11"/>
    </row>
    <row r="1608" spans="4:4" x14ac:dyDescent="0.2">
      <c r="D1608" s="11"/>
    </row>
    <row r="1609" spans="4:4" x14ac:dyDescent="0.2">
      <c r="D1609" s="11"/>
    </row>
    <row r="1610" spans="4:4" x14ac:dyDescent="0.2">
      <c r="D1610" s="11"/>
    </row>
    <row r="1611" spans="4:4" x14ac:dyDescent="0.2">
      <c r="D1611" s="11"/>
    </row>
    <row r="1612" spans="4:4" x14ac:dyDescent="0.2">
      <c r="D1612" s="11"/>
    </row>
    <row r="1613" spans="4:4" x14ac:dyDescent="0.2">
      <c r="D1613" s="11"/>
    </row>
    <row r="1614" spans="4:4" x14ac:dyDescent="0.2">
      <c r="D1614" s="11"/>
    </row>
    <row r="1615" spans="4:4" x14ac:dyDescent="0.2">
      <c r="D1615" s="11"/>
    </row>
    <row r="1616" spans="4:4" x14ac:dyDescent="0.2">
      <c r="D1616" s="11"/>
    </row>
    <row r="1617" spans="4:4" x14ac:dyDescent="0.2">
      <c r="D1617" s="11"/>
    </row>
    <row r="1618" spans="4:4" x14ac:dyDescent="0.2">
      <c r="D1618" s="11"/>
    </row>
    <row r="1619" spans="4:4" x14ac:dyDescent="0.2">
      <c r="D1619" s="11"/>
    </row>
    <row r="1620" spans="4:4" x14ac:dyDescent="0.2">
      <c r="D1620" s="11"/>
    </row>
    <row r="1621" spans="4:4" x14ac:dyDescent="0.2">
      <c r="D1621" s="11"/>
    </row>
    <row r="1622" spans="4:4" x14ac:dyDescent="0.2">
      <c r="D1622" s="11"/>
    </row>
    <row r="1623" spans="4:4" x14ac:dyDescent="0.2">
      <c r="D1623" s="11"/>
    </row>
    <row r="1624" spans="4:4" x14ac:dyDescent="0.2">
      <c r="D1624" s="11"/>
    </row>
    <row r="1625" spans="4:4" x14ac:dyDescent="0.2">
      <c r="D1625" s="11"/>
    </row>
    <row r="1626" spans="4:4" x14ac:dyDescent="0.2">
      <c r="D1626" s="11"/>
    </row>
    <row r="1627" spans="4:4" x14ac:dyDescent="0.2">
      <c r="D1627" s="11"/>
    </row>
    <row r="1628" spans="4:4" x14ac:dyDescent="0.2">
      <c r="D1628" s="11"/>
    </row>
    <row r="1629" spans="4:4" x14ac:dyDescent="0.2">
      <c r="D1629" s="11"/>
    </row>
    <row r="1630" spans="4:4" x14ac:dyDescent="0.2">
      <c r="D1630" s="11"/>
    </row>
    <row r="1631" spans="4:4" x14ac:dyDescent="0.2">
      <c r="D1631" s="11"/>
    </row>
    <row r="1632" spans="4:4" x14ac:dyDescent="0.2">
      <c r="D1632" s="11"/>
    </row>
    <row r="1633" spans="4:4" x14ac:dyDescent="0.2">
      <c r="D1633" s="11"/>
    </row>
    <row r="1634" spans="4:4" x14ac:dyDescent="0.2">
      <c r="D1634" s="11"/>
    </row>
    <row r="1635" spans="4:4" x14ac:dyDescent="0.2">
      <c r="D1635" s="11"/>
    </row>
    <row r="1636" spans="4:4" x14ac:dyDescent="0.2">
      <c r="D1636" s="11"/>
    </row>
    <row r="1637" spans="4:4" x14ac:dyDescent="0.2">
      <c r="D1637" s="11"/>
    </row>
    <row r="1638" spans="4:4" x14ac:dyDescent="0.2">
      <c r="D1638" s="11"/>
    </row>
    <row r="1639" spans="4:4" x14ac:dyDescent="0.2">
      <c r="D1639" s="11"/>
    </row>
    <row r="1640" spans="4:4" x14ac:dyDescent="0.2">
      <c r="D1640" s="11"/>
    </row>
    <row r="1641" spans="4:4" x14ac:dyDescent="0.2">
      <c r="D1641" s="11"/>
    </row>
    <row r="1642" spans="4:4" x14ac:dyDescent="0.2">
      <c r="D1642" s="11"/>
    </row>
    <row r="1643" spans="4:4" x14ac:dyDescent="0.2">
      <c r="D1643" s="11"/>
    </row>
    <row r="1644" spans="4:4" x14ac:dyDescent="0.2">
      <c r="D1644" s="11"/>
    </row>
    <row r="1645" spans="4:4" x14ac:dyDescent="0.2">
      <c r="D1645" s="11"/>
    </row>
    <row r="1646" spans="4:4" x14ac:dyDescent="0.2">
      <c r="D1646" s="11"/>
    </row>
    <row r="1647" spans="4:4" x14ac:dyDescent="0.2">
      <c r="D1647" s="11"/>
    </row>
    <row r="1648" spans="4:4" x14ac:dyDescent="0.2">
      <c r="D1648" s="11"/>
    </row>
    <row r="1649" spans="4:4" x14ac:dyDescent="0.2">
      <c r="D1649" s="11"/>
    </row>
    <row r="1650" spans="4:4" x14ac:dyDescent="0.2">
      <c r="D1650" s="11"/>
    </row>
    <row r="1651" spans="4:4" x14ac:dyDescent="0.2">
      <c r="D1651" s="11"/>
    </row>
    <row r="1652" spans="4:4" x14ac:dyDescent="0.2">
      <c r="D1652" s="11"/>
    </row>
    <row r="1653" spans="4:4" x14ac:dyDescent="0.2">
      <c r="D1653" s="11"/>
    </row>
    <row r="1654" spans="4:4" x14ac:dyDescent="0.2">
      <c r="D1654" s="11"/>
    </row>
    <row r="1655" spans="4:4" x14ac:dyDescent="0.2">
      <c r="D1655" s="11"/>
    </row>
    <row r="1656" spans="4:4" x14ac:dyDescent="0.2">
      <c r="D1656" s="11"/>
    </row>
    <row r="1657" spans="4:4" x14ac:dyDescent="0.2">
      <c r="D1657" s="11"/>
    </row>
    <row r="1658" spans="4:4" x14ac:dyDescent="0.2">
      <c r="D1658" s="11"/>
    </row>
    <row r="1659" spans="4:4" x14ac:dyDescent="0.2">
      <c r="D1659" s="11"/>
    </row>
    <row r="1660" spans="4:4" x14ac:dyDescent="0.2">
      <c r="D1660" s="11"/>
    </row>
    <row r="1661" spans="4:4" x14ac:dyDescent="0.2">
      <c r="D1661" s="11"/>
    </row>
    <row r="1662" spans="4:4" x14ac:dyDescent="0.2">
      <c r="D1662" s="11"/>
    </row>
    <row r="1663" spans="4:4" x14ac:dyDescent="0.2">
      <c r="D1663" s="11"/>
    </row>
    <row r="1664" spans="4:4" x14ac:dyDescent="0.2">
      <c r="D1664" s="11"/>
    </row>
    <row r="1665" spans="4:4" x14ac:dyDescent="0.2">
      <c r="D1665" s="11"/>
    </row>
    <row r="1666" spans="4:4" x14ac:dyDescent="0.2">
      <c r="D1666" s="11"/>
    </row>
    <row r="1667" spans="4:4" x14ac:dyDescent="0.2">
      <c r="D1667" s="11"/>
    </row>
    <row r="1668" spans="4:4" x14ac:dyDescent="0.2">
      <c r="D1668" s="11"/>
    </row>
    <row r="1669" spans="4:4" x14ac:dyDescent="0.2">
      <c r="D1669" s="11"/>
    </row>
    <row r="1670" spans="4:4" x14ac:dyDescent="0.2">
      <c r="D1670" s="11"/>
    </row>
    <row r="1671" spans="4:4" x14ac:dyDescent="0.2">
      <c r="D1671" s="11"/>
    </row>
    <row r="1672" spans="4:4" x14ac:dyDescent="0.2">
      <c r="D1672" s="11"/>
    </row>
    <row r="1673" spans="4:4" x14ac:dyDescent="0.2">
      <c r="D1673" s="11"/>
    </row>
    <row r="1674" spans="4:4" x14ac:dyDescent="0.2">
      <c r="D1674" s="11"/>
    </row>
    <row r="1675" spans="4:4" x14ac:dyDescent="0.2">
      <c r="D1675" s="11"/>
    </row>
    <row r="1676" spans="4:4" x14ac:dyDescent="0.2">
      <c r="D1676" s="11"/>
    </row>
    <row r="1677" spans="4:4" x14ac:dyDescent="0.2">
      <c r="D1677" s="11"/>
    </row>
    <row r="1678" spans="4:4" x14ac:dyDescent="0.2">
      <c r="D1678" s="11"/>
    </row>
    <row r="1679" spans="4:4" x14ac:dyDescent="0.2">
      <c r="D1679" s="11"/>
    </row>
    <row r="1680" spans="4:4" x14ac:dyDescent="0.2">
      <c r="D1680" s="11"/>
    </row>
    <row r="1681" spans="4:4" x14ac:dyDescent="0.2">
      <c r="D1681" s="11"/>
    </row>
    <row r="1682" spans="4:4" x14ac:dyDescent="0.2">
      <c r="D1682" s="11"/>
    </row>
    <row r="1683" spans="4:4" x14ac:dyDescent="0.2">
      <c r="D1683" s="11"/>
    </row>
    <row r="1684" spans="4:4" x14ac:dyDescent="0.2">
      <c r="D1684" s="11"/>
    </row>
    <row r="1685" spans="4:4" x14ac:dyDescent="0.2">
      <c r="D1685" s="11"/>
    </row>
    <row r="1686" spans="4:4" x14ac:dyDescent="0.2">
      <c r="D1686" s="11"/>
    </row>
    <row r="1687" spans="4:4" x14ac:dyDescent="0.2">
      <c r="D1687" s="11"/>
    </row>
    <row r="1688" spans="4:4" x14ac:dyDescent="0.2">
      <c r="D1688" s="11"/>
    </row>
    <row r="1689" spans="4:4" x14ac:dyDescent="0.2">
      <c r="D1689" s="11"/>
    </row>
    <row r="1690" spans="4:4" x14ac:dyDescent="0.2">
      <c r="D1690" s="11"/>
    </row>
    <row r="1691" spans="4:4" x14ac:dyDescent="0.2">
      <c r="D1691" s="11"/>
    </row>
    <row r="1692" spans="4:4" x14ac:dyDescent="0.2">
      <c r="D1692" s="11"/>
    </row>
    <row r="1693" spans="4:4" x14ac:dyDescent="0.2">
      <c r="D1693" s="11"/>
    </row>
    <row r="1694" spans="4:4" x14ac:dyDescent="0.2">
      <c r="D1694" s="11"/>
    </row>
    <row r="1695" spans="4:4" x14ac:dyDescent="0.2">
      <c r="D1695" s="11"/>
    </row>
    <row r="1696" spans="4:4" x14ac:dyDescent="0.2">
      <c r="D1696" s="11"/>
    </row>
    <row r="1697" spans="4:4" x14ac:dyDescent="0.2">
      <c r="D1697" s="11"/>
    </row>
    <row r="1698" spans="4:4" x14ac:dyDescent="0.2">
      <c r="D1698" s="11"/>
    </row>
    <row r="1699" spans="4:4" x14ac:dyDescent="0.2">
      <c r="D1699" s="11"/>
    </row>
    <row r="1700" spans="4:4" x14ac:dyDescent="0.2">
      <c r="D1700" s="11"/>
    </row>
    <row r="1701" spans="4:4" x14ac:dyDescent="0.2">
      <c r="D1701" s="11"/>
    </row>
    <row r="1702" spans="4:4" x14ac:dyDescent="0.2">
      <c r="D1702" s="11"/>
    </row>
    <row r="1703" spans="4:4" x14ac:dyDescent="0.2">
      <c r="D1703" s="11"/>
    </row>
    <row r="1704" spans="4:4" x14ac:dyDescent="0.2">
      <c r="D1704" s="11"/>
    </row>
    <row r="1705" spans="4:4" x14ac:dyDescent="0.2">
      <c r="D1705" s="11"/>
    </row>
    <row r="1706" spans="4:4" x14ac:dyDescent="0.2">
      <c r="D1706" s="11"/>
    </row>
    <row r="1707" spans="4:4" x14ac:dyDescent="0.2">
      <c r="D1707" s="11"/>
    </row>
    <row r="1708" spans="4:4" x14ac:dyDescent="0.2">
      <c r="D1708" s="11"/>
    </row>
    <row r="1709" spans="4:4" x14ac:dyDescent="0.2">
      <c r="D1709" s="11"/>
    </row>
    <row r="1710" spans="4:4" x14ac:dyDescent="0.2">
      <c r="D1710" s="11"/>
    </row>
    <row r="1711" spans="4:4" x14ac:dyDescent="0.2">
      <c r="D1711" s="11"/>
    </row>
    <row r="1712" spans="4:4" x14ac:dyDescent="0.2">
      <c r="D1712" s="11"/>
    </row>
    <row r="1713" spans="4:4" x14ac:dyDescent="0.2">
      <c r="D1713" s="11"/>
    </row>
    <row r="1714" spans="4:4" x14ac:dyDescent="0.2">
      <c r="D1714" s="11"/>
    </row>
    <row r="1715" spans="4:4" x14ac:dyDescent="0.2">
      <c r="D1715" s="11"/>
    </row>
    <row r="1716" spans="4:4" x14ac:dyDescent="0.2">
      <c r="D1716" s="11"/>
    </row>
    <row r="1717" spans="4:4" x14ac:dyDescent="0.2">
      <c r="D1717" s="11"/>
    </row>
    <row r="1718" spans="4:4" x14ac:dyDescent="0.2">
      <c r="D1718" s="11"/>
    </row>
    <row r="1719" spans="4:4" x14ac:dyDescent="0.2">
      <c r="D1719" s="11"/>
    </row>
    <row r="1720" spans="4:4" x14ac:dyDescent="0.2">
      <c r="D1720" s="11"/>
    </row>
    <row r="1721" spans="4:4" x14ac:dyDescent="0.2">
      <c r="D1721" s="11"/>
    </row>
    <row r="1722" spans="4:4" x14ac:dyDescent="0.2">
      <c r="D1722" s="11"/>
    </row>
    <row r="1723" spans="4:4" x14ac:dyDescent="0.2">
      <c r="D1723" s="11"/>
    </row>
    <row r="1724" spans="4:4" x14ac:dyDescent="0.2">
      <c r="D1724" s="11"/>
    </row>
    <row r="1725" spans="4:4" x14ac:dyDescent="0.2">
      <c r="D1725" s="11"/>
    </row>
    <row r="1726" spans="4:4" x14ac:dyDescent="0.2">
      <c r="D1726" s="11"/>
    </row>
    <row r="1727" spans="4:4" x14ac:dyDescent="0.2">
      <c r="D1727" s="11"/>
    </row>
    <row r="1728" spans="4:4" x14ac:dyDescent="0.2">
      <c r="D1728" s="11"/>
    </row>
    <row r="1729" spans="4:4" x14ac:dyDescent="0.2">
      <c r="D1729" s="11"/>
    </row>
    <row r="1730" spans="4:4" x14ac:dyDescent="0.2">
      <c r="D1730" s="11"/>
    </row>
    <row r="1731" spans="4:4" x14ac:dyDescent="0.2">
      <c r="D1731" s="11"/>
    </row>
    <row r="1732" spans="4:4" x14ac:dyDescent="0.2">
      <c r="D1732" s="11"/>
    </row>
    <row r="1733" spans="4:4" x14ac:dyDescent="0.2">
      <c r="D1733" s="11"/>
    </row>
    <row r="1734" spans="4:4" x14ac:dyDescent="0.2">
      <c r="D1734" s="11"/>
    </row>
    <row r="1735" spans="4:4" x14ac:dyDescent="0.2">
      <c r="D1735" s="11"/>
    </row>
    <row r="1736" spans="4:4" x14ac:dyDescent="0.2">
      <c r="D1736" s="11"/>
    </row>
    <row r="1737" spans="4:4" x14ac:dyDescent="0.2">
      <c r="D1737" s="11"/>
    </row>
    <row r="1738" spans="4:4" x14ac:dyDescent="0.2">
      <c r="D1738" s="11"/>
    </row>
    <row r="1739" spans="4:4" x14ac:dyDescent="0.2">
      <c r="D1739" s="11"/>
    </row>
    <row r="1740" spans="4:4" x14ac:dyDescent="0.2">
      <c r="D1740" s="11"/>
    </row>
    <row r="1741" spans="4:4" x14ac:dyDescent="0.2">
      <c r="D1741" s="11"/>
    </row>
    <row r="1742" spans="4:4" x14ac:dyDescent="0.2">
      <c r="D1742" s="11"/>
    </row>
    <row r="1743" spans="4:4" x14ac:dyDescent="0.2">
      <c r="D1743" s="11"/>
    </row>
    <row r="1744" spans="4:4" x14ac:dyDescent="0.2">
      <c r="D1744" s="11"/>
    </row>
    <row r="1745" spans="4:4" x14ac:dyDescent="0.2">
      <c r="D1745" s="11"/>
    </row>
    <row r="1746" spans="4:4" x14ac:dyDescent="0.2">
      <c r="D1746" s="11"/>
    </row>
    <row r="1747" spans="4:4" x14ac:dyDescent="0.2">
      <c r="D1747" s="11"/>
    </row>
    <row r="1748" spans="4:4" x14ac:dyDescent="0.2">
      <c r="D1748" s="11"/>
    </row>
    <row r="1749" spans="4:4" x14ac:dyDescent="0.2">
      <c r="D1749" s="11"/>
    </row>
    <row r="1750" spans="4:4" x14ac:dyDescent="0.2">
      <c r="D1750" s="11"/>
    </row>
    <row r="1751" spans="4:4" x14ac:dyDescent="0.2">
      <c r="D1751" s="11"/>
    </row>
  </sheetData>
  <pageMargins left="0.7" right="0.7" top="0.75" bottom="0.75" header="0.3" footer="0.3"/>
  <pageSetup scale="57" orientation="portrait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8DFD3-589A-49E8-BFCF-D6161AE0B76C}">
  <sheetPr>
    <pageSetUpPr fitToPage="1"/>
  </sheetPr>
  <dimension ref="A1:J29"/>
  <sheetViews>
    <sheetView zoomScaleNormal="100" workbookViewId="0">
      <pane ySplit="6" topLeftCell="A7" activePane="bottomLeft" state="frozen"/>
      <selection activeCell="E21" sqref="E21"/>
      <selection pane="bottomLeft" activeCell="D9" sqref="D9"/>
    </sheetView>
  </sheetViews>
  <sheetFormatPr defaultColWidth="9.140625" defaultRowHeight="15" x14ac:dyDescent="0.25"/>
  <cols>
    <col min="1" max="1" width="18.5703125" customWidth="1"/>
    <col min="2" max="2" width="46.28515625" bestFit="1" customWidth="1"/>
    <col min="3" max="3" width="19.5703125" customWidth="1"/>
    <col min="4" max="4" width="20.85546875" customWidth="1"/>
    <col min="5" max="5" width="22.7109375" customWidth="1"/>
    <col min="7" max="7" width="12.5703125" customWidth="1"/>
    <col min="9" max="9" width="12.5703125" bestFit="1" customWidth="1"/>
    <col min="10" max="10" width="13.28515625" bestFit="1" customWidth="1"/>
  </cols>
  <sheetData>
    <row r="1" spans="1:10" x14ac:dyDescent="0.25">
      <c r="A1" s="49" t="s">
        <v>72</v>
      </c>
      <c r="E1" s="50" t="s">
        <v>88</v>
      </c>
    </row>
    <row r="2" spans="1:10" x14ac:dyDescent="0.25">
      <c r="A2" s="49" t="s">
        <v>89</v>
      </c>
    </row>
    <row r="3" spans="1:10" x14ac:dyDescent="0.25">
      <c r="A3" s="49" t="s">
        <v>81</v>
      </c>
    </row>
    <row r="4" spans="1:10" x14ac:dyDescent="0.25">
      <c r="A4" s="1"/>
      <c r="B4" s="1"/>
      <c r="C4" s="1"/>
      <c r="D4" s="1"/>
      <c r="G4" s="2"/>
    </row>
    <row r="5" spans="1:10" x14ac:dyDescent="0.25">
      <c r="A5" s="1"/>
    </row>
    <row r="6" spans="1:10" ht="45" x14ac:dyDescent="0.25">
      <c r="A6" s="7" t="s">
        <v>82</v>
      </c>
      <c r="B6" s="7" t="s">
        <v>83</v>
      </c>
      <c r="C6" s="3" t="s">
        <v>92</v>
      </c>
      <c r="D6" s="3" t="s">
        <v>93</v>
      </c>
      <c r="E6" s="3" t="s">
        <v>94</v>
      </c>
    </row>
    <row r="7" spans="1:10" x14ac:dyDescent="0.25">
      <c r="G7" s="1"/>
    </row>
    <row r="8" spans="1:10" x14ac:dyDescent="0.25">
      <c r="A8">
        <v>53110000</v>
      </c>
      <c r="B8" s="44" t="s">
        <v>95</v>
      </c>
      <c r="C8" s="4">
        <v>0</v>
      </c>
      <c r="D8" s="4">
        <f t="shared" ref="D8:D26" si="0">E8-C8</f>
        <v>0</v>
      </c>
      <c r="E8" s="4">
        <v>0</v>
      </c>
      <c r="G8" s="45"/>
      <c r="I8" s="6"/>
      <c r="J8" s="6"/>
    </row>
    <row r="9" spans="1:10" x14ac:dyDescent="0.25">
      <c r="A9">
        <v>53110013</v>
      </c>
      <c r="B9" s="44" t="s">
        <v>96</v>
      </c>
      <c r="C9" s="8">
        <v>15000</v>
      </c>
      <c r="D9" s="8">
        <f t="shared" si="0"/>
        <v>1080.0299492917711</v>
      </c>
      <c r="E9" s="8">
        <v>16080.029949291771</v>
      </c>
      <c r="I9" s="6"/>
      <c r="J9" s="6"/>
    </row>
    <row r="10" spans="1:10" x14ac:dyDescent="0.25">
      <c r="A10">
        <v>53110014</v>
      </c>
      <c r="B10" s="44" t="s">
        <v>97</v>
      </c>
      <c r="C10" s="8">
        <v>0</v>
      </c>
      <c r="D10" s="8">
        <f t="shared" si="0"/>
        <v>0</v>
      </c>
      <c r="E10" s="8">
        <v>0</v>
      </c>
      <c r="I10" s="6"/>
      <c r="J10" s="6"/>
    </row>
    <row r="11" spans="1:10" x14ac:dyDescent="0.25">
      <c r="A11">
        <v>53110016</v>
      </c>
      <c r="B11" s="44" t="s">
        <v>98</v>
      </c>
      <c r="C11" s="8">
        <v>0</v>
      </c>
      <c r="D11" s="8">
        <f t="shared" si="0"/>
        <v>0</v>
      </c>
      <c r="E11" s="8">
        <v>0</v>
      </c>
      <c r="I11" s="6"/>
      <c r="J11" s="6"/>
    </row>
    <row r="12" spans="1:10" x14ac:dyDescent="0.25">
      <c r="A12">
        <v>53150000</v>
      </c>
      <c r="B12" s="44" t="s">
        <v>99</v>
      </c>
      <c r="C12" s="8">
        <v>0</v>
      </c>
      <c r="D12" s="8">
        <f t="shared" si="0"/>
        <v>0</v>
      </c>
      <c r="E12" s="8">
        <v>0</v>
      </c>
      <c r="I12" s="6"/>
      <c r="J12" s="6"/>
    </row>
    <row r="13" spans="1:10" x14ac:dyDescent="0.25">
      <c r="A13">
        <v>53150011</v>
      </c>
      <c r="B13" s="44" t="s">
        <v>100</v>
      </c>
      <c r="C13" s="8">
        <v>29413.059999999998</v>
      </c>
      <c r="D13" s="8">
        <f t="shared" si="0"/>
        <v>2117.79904668772</v>
      </c>
      <c r="E13" s="8">
        <v>31530.859046687718</v>
      </c>
      <c r="I13" s="6"/>
      <c r="J13" s="6"/>
    </row>
    <row r="14" spans="1:10" x14ac:dyDescent="0.25">
      <c r="A14">
        <v>53150013</v>
      </c>
      <c r="B14" s="44" t="s">
        <v>101</v>
      </c>
      <c r="C14" s="8">
        <v>99755.439999999988</v>
      </c>
      <c r="D14" s="8">
        <f t="shared" si="0"/>
        <v>7182.5908536518837</v>
      </c>
      <c r="E14" s="8">
        <v>106938.03085365187</v>
      </c>
      <c r="I14" s="6"/>
      <c r="J14" s="6"/>
    </row>
    <row r="15" spans="1:10" x14ac:dyDescent="0.25">
      <c r="A15">
        <v>53150014</v>
      </c>
      <c r="B15" s="44" t="s">
        <v>102</v>
      </c>
      <c r="C15" s="8">
        <v>161367.6</v>
      </c>
      <c r="D15" s="8">
        <f t="shared" si="0"/>
        <v>11618.789389688958</v>
      </c>
      <c r="E15" s="8">
        <v>172986.38938968896</v>
      </c>
      <c r="I15" s="6"/>
      <c r="J15" s="6"/>
    </row>
    <row r="16" spans="1:10" x14ac:dyDescent="0.25">
      <c r="A16">
        <v>53150015</v>
      </c>
      <c r="B16" s="44" t="s">
        <v>103</v>
      </c>
      <c r="C16" s="8">
        <v>-7720.1</v>
      </c>
      <c r="D16" s="8">
        <f t="shared" si="0"/>
        <v>-555.86261410182669</v>
      </c>
      <c r="E16" s="8">
        <v>-8275.9626141018271</v>
      </c>
      <c r="I16" s="6"/>
      <c r="J16" s="6"/>
    </row>
    <row r="17" spans="1:10" x14ac:dyDescent="0.25">
      <c r="A17">
        <v>53150016</v>
      </c>
      <c r="B17" s="44" t="s">
        <v>104</v>
      </c>
      <c r="C17" s="8">
        <v>124926.09</v>
      </c>
      <c r="D17" s="8">
        <f t="shared" si="0"/>
        <v>8994.9279098612606</v>
      </c>
      <c r="E17" s="8">
        <v>133921.01790986126</v>
      </c>
      <c r="I17" s="6"/>
      <c r="J17" s="6"/>
    </row>
    <row r="18" spans="1:10" x14ac:dyDescent="0.25">
      <c r="A18">
        <v>53151000</v>
      </c>
      <c r="B18" s="44" t="s">
        <v>105</v>
      </c>
      <c r="C18" s="8">
        <v>0</v>
      </c>
      <c r="D18" s="8">
        <f t="shared" si="0"/>
        <v>0</v>
      </c>
      <c r="E18" s="8">
        <v>0</v>
      </c>
      <c r="I18" s="6"/>
      <c r="J18" s="6"/>
    </row>
    <row r="19" spans="1:10" x14ac:dyDescent="0.25">
      <c r="A19">
        <v>53151013</v>
      </c>
      <c r="B19" s="44" t="s">
        <v>106</v>
      </c>
      <c r="C19" s="8">
        <v>0</v>
      </c>
      <c r="D19" s="8">
        <f t="shared" si="0"/>
        <v>0</v>
      </c>
      <c r="E19" s="8">
        <v>0</v>
      </c>
      <c r="I19" s="6"/>
      <c r="J19" s="6"/>
    </row>
    <row r="20" spans="1:10" x14ac:dyDescent="0.25">
      <c r="A20">
        <v>53151014</v>
      </c>
      <c r="B20" s="44" t="s">
        <v>107</v>
      </c>
      <c r="C20" s="8">
        <v>9455.5300000000007</v>
      </c>
      <c r="D20" s="8">
        <f t="shared" si="0"/>
        <v>680.8170390951218</v>
      </c>
      <c r="E20" s="8">
        <v>10136.347039095122</v>
      </c>
      <c r="I20" s="6"/>
      <c r="J20" s="6"/>
    </row>
    <row r="21" spans="1:10" x14ac:dyDescent="0.25">
      <c r="A21">
        <v>53151016</v>
      </c>
      <c r="B21" s="44" t="s">
        <v>108</v>
      </c>
      <c r="C21" s="8">
        <v>0</v>
      </c>
      <c r="D21" s="8">
        <f t="shared" si="0"/>
        <v>0</v>
      </c>
      <c r="E21" s="8">
        <v>0</v>
      </c>
      <c r="I21" s="6"/>
      <c r="J21" s="6"/>
    </row>
    <row r="22" spans="1:10" x14ac:dyDescent="0.25">
      <c r="A22">
        <v>53152000</v>
      </c>
      <c r="B22" s="44" t="s">
        <v>109</v>
      </c>
      <c r="C22" s="8">
        <v>6613.6399999999994</v>
      </c>
      <c r="D22" s="8">
        <f t="shared" si="0"/>
        <v>476.19528492226891</v>
      </c>
      <c r="E22" s="8">
        <v>7089.8352849222683</v>
      </c>
      <c r="I22" s="6"/>
      <c r="J22" s="6"/>
    </row>
    <row r="23" spans="1:10" x14ac:dyDescent="0.25">
      <c r="A23">
        <v>53153000</v>
      </c>
      <c r="B23" s="44" t="s">
        <v>110</v>
      </c>
      <c r="C23" s="8">
        <v>15000</v>
      </c>
      <c r="D23" s="8">
        <f t="shared" si="0"/>
        <v>1080.0299492917711</v>
      </c>
      <c r="E23" s="8">
        <v>16080.029949291771</v>
      </c>
      <c r="I23" s="6"/>
      <c r="J23" s="6"/>
    </row>
    <row r="24" spans="1:10" x14ac:dyDescent="0.25">
      <c r="A24">
        <v>53154000</v>
      </c>
      <c r="B24" s="44" t="s">
        <v>111</v>
      </c>
      <c r="C24" s="8">
        <v>257311.48</v>
      </c>
      <c r="D24" s="8">
        <f t="shared" si="0"/>
        <v>18526.940313106024</v>
      </c>
      <c r="E24" s="8">
        <v>275838.42031310603</v>
      </c>
      <c r="I24" s="6"/>
      <c r="J24" s="6"/>
    </row>
    <row r="25" spans="1:10" x14ac:dyDescent="0.25">
      <c r="A25">
        <v>53155000</v>
      </c>
      <c r="B25" s="44" t="s">
        <v>112</v>
      </c>
      <c r="C25" s="8">
        <v>511430.77</v>
      </c>
      <c r="D25" s="8">
        <f t="shared" si="0"/>
        <v>36824.036572623416</v>
      </c>
      <c r="E25" s="8">
        <v>548254.80657262343</v>
      </c>
      <c r="I25" s="6"/>
      <c r="J25" s="6"/>
    </row>
    <row r="26" spans="1:10" x14ac:dyDescent="0.25">
      <c r="A26">
        <v>53157000</v>
      </c>
      <c r="B26" s="44" t="s">
        <v>113</v>
      </c>
      <c r="C26" s="8">
        <v>4200</v>
      </c>
      <c r="D26" s="8">
        <f t="shared" si="0"/>
        <v>302.40838580169566</v>
      </c>
      <c r="E26" s="8">
        <v>4502.4083858016957</v>
      </c>
      <c r="I26" s="6"/>
      <c r="J26" s="6"/>
    </row>
    <row r="27" spans="1:10" x14ac:dyDescent="0.25">
      <c r="B27" s="44"/>
      <c r="C27" s="46"/>
      <c r="D27" s="46"/>
      <c r="E27" s="46"/>
    </row>
    <row r="28" spans="1:10" ht="15.75" thickBot="1" x14ac:dyDescent="0.3">
      <c r="C28" s="47">
        <f>SUM(C8:C27)</f>
        <v>1226753.51</v>
      </c>
      <c r="D28" s="47">
        <f>E28-C28</f>
        <v>88328.702079919865</v>
      </c>
      <c r="E28" s="47">
        <f>SUM(E8:E27)</f>
        <v>1315082.2120799199</v>
      </c>
    </row>
    <row r="29" spans="1:10" ht="15.75" thickTop="1" x14ac:dyDescent="0.25"/>
  </sheetData>
  <printOptions horizontalCentered="1" verticalCentered="1"/>
  <pageMargins left="0.75" right="0.75" top="0.75" bottom="0.75" header="0.3" footer="0.3"/>
  <pageSetup scale="65" orientation="landscape" blackAndWhite="1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5739F-AAD8-4AE3-918F-D4935582F3B1}">
  <sheetPr>
    <pageSetUpPr fitToPage="1"/>
  </sheetPr>
  <dimension ref="A1:G30"/>
  <sheetViews>
    <sheetView zoomScaleNormal="100" workbookViewId="0">
      <selection activeCell="E1" sqref="E1"/>
    </sheetView>
  </sheetViews>
  <sheetFormatPr defaultColWidth="9.28515625" defaultRowHeight="15" x14ac:dyDescent="0.25"/>
  <cols>
    <col min="1" max="1" width="18.5703125" customWidth="1"/>
    <col min="2" max="2" width="23" customWidth="1"/>
    <col min="3" max="5" width="14.7109375" customWidth="1"/>
  </cols>
  <sheetData>
    <row r="1" spans="1:7" x14ac:dyDescent="0.25">
      <c r="A1" s="49" t="s">
        <v>72</v>
      </c>
      <c r="E1" s="50" t="s">
        <v>88</v>
      </c>
    </row>
    <row r="2" spans="1:7" x14ac:dyDescent="0.25">
      <c r="A2" s="49" t="s">
        <v>89</v>
      </c>
    </row>
    <row r="3" spans="1:7" x14ac:dyDescent="0.25">
      <c r="A3" s="49" t="s">
        <v>85</v>
      </c>
    </row>
    <row r="4" spans="1:7" x14ac:dyDescent="0.25">
      <c r="A4" s="1"/>
      <c r="B4" s="1"/>
      <c r="C4" s="1"/>
      <c r="D4" s="1"/>
      <c r="G4" s="2"/>
    </row>
    <row r="5" spans="1:7" x14ac:dyDescent="0.25">
      <c r="A5" s="1"/>
      <c r="B5" s="1"/>
      <c r="C5" s="1"/>
      <c r="D5" s="1"/>
      <c r="E5" s="1"/>
    </row>
    <row r="6" spans="1:7" x14ac:dyDescent="0.25">
      <c r="A6" s="1"/>
      <c r="B6" s="1"/>
      <c r="C6" s="1"/>
      <c r="D6" s="1"/>
      <c r="E6" s="1"/>
    </row>
    <row r="7" spans="1:7" x14ac:dyDescent="0.25">
      <c r="A7" s="51"/>
      <c r="B7" s="51"/>
      <c r="C7" s="51"/>
      <c r="D7" s="51"/>
      <c r="E7" s="51"/>
    </row>
    <row r="9" spans="1:7" x14ac:dyDescent="0.25">
      <c r="A9" s="1"/>
    </row>
    <row r="10" spans="1:7" x14ac:dyDescent="0.25">
      <c r="A10" s="1"/>
    </row>
    <row r="11" spans="1:7" x14ac:dyDescent="0.25">
      <c r="A11" s="1"/>
    </row>
    <row r="12" spans="1:7" ht="30" x14ac:dyDescent="0.25">
      <c r="A12" s="7" t="s">
        <v>82</v>
      </c>
      <c r="B12" s="7" t="s">
        <v>83</v>
      </c>
      <c r="C12" s="3" t="s">
        <v>114</v>
      </c>
      <c r="D12" s="3" t="s">
        <v>84</v>
      </c>
      <c r="E12" s="3" t="s">
        <v>115</v>
      </c>
    </row>
    <row r="14" spans="1:7" x14ac:dyDescent="0.25">
      <c r="A14">
        <v>53110000</v>
      </c>
      <c r="B14" s="44" t="s">
        <v>116</v>
      </c>
      <c r="C14" s="4">
        <v>0</v>
      </c>
      <c r="D14" s="4">
        <f t="shared" ref="D14:D27" si="0">E14-C14</f>
        <v>0</v>
      </c>
      <c r="E14" s="4">
        <v>0</v>
      </c>
    </row>
    <row r="15" spans="1:7" x14ac:dyDescent="0.25">
      <c r="A15">
        <v>53110013</v>
      </c>
      <c r="B15" s="44" t="s">
        <v>117</v>
      </c>
      <c r="C15" s="46">
        <v>11564</v>
      </c>
      <c r="D15" s="46">
        <f t="shared" si="0"/>
        <v>-834</v>
      </c>
      <c r="E15" s="46">
        <v>10730</v>
      </c>
    </row>
    <row r="16" spans="1:7" x14ac:dyDescent="0.25">
      <c r="A16">
        <v>53110016</v>
      </c>
      <c r="B16" s="44" t="s">
        <v>118</v>
      </c>
      <c r="C16" s="46">
        <v>3304</v>
      </c>
      <c r="D16" s="46">
        <f t="shared" si="0"/>
        <v>-238</v>
      </c>
      <c r="E16" s="46">
        <v>3066</v>
      </c>
    </row>
    <row r="17" spans="1:5" x14ac:dyDescent="0.25">
      <c r="A17">
        <v>53150000</v>
      </c>
      <c r="B17" s="44" t="s">
        <v>119</v>
      </c>
      <c r="C17" s="46">
        <v>0</v>
      </c>
      <c r="D17" s="46">
        <f t="shared" si="0"/>
        <v>0</v>
      </c>
      <c r="E17" s="46">
        <v>0</v>
      </c>
    </row>
    <row r="18" spans="1:5" x14ac:dyDescent="0.25">
      <c r="A18">
        <v>53150011</v>
      </c>
      <c r="B18" s="44" t="s">
        <v>120</v>
      </c>
      <c r="C18" s="46">
        <v>20321</v>
      </c>
      <c r="D18" s="46">
        <f t="shared" si="0"/>
        <v>-1465</v>
      </c>
      <c r="E18" s="46">
        <v>18856</v>
      </c>
    </row>
    <row r="19" spans="1:5" x14ac:dyDescent="0.25">
      <c r="A19">
        <v>53150013</v>
      </c>
      <c r="B19" s="44" t="s">
        <v>121</v>
      </c>
      <c r="C19" s="46">
        <v>88860</v>
      </c>
      <c r="D19" s="46">
        <f t="shared" si="0"/>
        <v>-6406</v>
      </c>
      <c r="E19" s="46">
        <v>82454</v>
      </c>
    </row>
    <row r="20" spans="1:5" x14ac:dyDescent="0.25">
      <c r="A20">
        <v>53150014</v>
      </c>
      <c r="B20" s="44" t="s">
        <v>122</v>
      </c>
      <c r="C20" s="46">
        <v>142374</v>
      </c>
      <c r="D20" s="46">
        <f t="shared" si="0"/>
        <v>-10264</v>
      </c>
      <c r="E20" s="46">
        <v>132110</v>
      </c>
    </row>
    <row r="21" spans="1:5" x14ac:dyDescent="0.25">
      <c r="A21">
        <v>53150015</v>
      </c>
      <c r="B21" s="44" t="s">
        <v>123</v>
      </c>
      <c r="C21" s="46">
        <v>-913</v>
      </c>
      <c r="D21" s="46">
        <f t="shared" si="0"/>
        <v>66</v>
      </c>
      <c r="E21" s="46">
        <v>-847</v>
      </c>
    </row>
    <row r="22" spans="1:5" x14ac:dyDescent="0.25">
      <c r="A22">
        <v>53150016</v>
      </c>
      <c r="B22" s="44" t="s">
        <v>124</v>
      </c>
      <c r="C22" s="46">
        <v>203171</v>
      </c>
      <c r="D22" s="46">
        <f t="shared" si="0"/>
        <v>-14647</v>
      </c>
      <c r="E22" s="46">
        <v>188524</v>
      </c>
    </row>
    <row r="23" spans="1:5" x14ac:dyDescent="0.25">
      <c r="A23">
        <v>53151000</v>
      </c>
      <c r="B23" s="44" t="s">
        <v>125</v>
      </c>
      <c r="C23" s="46">
        <v>0</v>
      </c>
      <c r="D23" s="46">
        <f t="shared" si="0"/>
        <v>0</v>
      </c>
      <c r="E23" s="46">
        <v>0</v>
      </c>
    </row>
    <row r="24" spans="1:5" x14ac:dyDescent="0.25">
      <c r="A24">
        <v>53151013</v>
      </c>
      <c r="B24" s="44" t="s">
        <v>126</v>
      </c>
      <c r="C24" s="46">
        <v>7139</v>
      </c>
      <c r="D24" s="46">
        <f t="shared" si="0"/>
        <v>-515</v>
      </c>
      <c r="E24" s="46">
        <v>6624</v>
      </c>
    </row>
    <row r="25" spans="1:5" x14ac:dyDescent="0.25">
      <c r="A25">
        <v>53152000</v>
      </c>
      <c r="B25" s="44" t="s">
        <v>127</v>
      </c>
      <c r="C25" s="46">
        <v>10079</v>
      </c>
      <c r="D25" s="46">
        <f t="shared" si="0"/>
        <v>-727</v>
      </c>
      <c r="E25" s="46">
        <v>9352</v>
      </c>
    </row>
    <row r="26" spans="1:5" x14ac:dyDescent="0.25">
      <c r="A26">
        <v>53154000</v>
      </c>
      <c r="B26" s="44" t="s">
        <v>128</v>
      </c>
      <c r="C26" s="46">
        <v>154031</v>
      </c>
      <c r="D26" s="46">
        <f t="shared" si="0"/>
        <v>-11104</v>
      </c>
      <c r="E26" s="46">
        <v>142927</v>
      </c>
    </row>
    <row r="27" spans="1:5" x14ac:dyDescent="0.25">
      <c r="A27">
        <v>53155000</v>
      </c>
      <c r="B27" s="44" t="s">
        <v>129</v>
      </c>
      <c r="C27" s="46">
        <v>377893</v>
      </c>
      <c r="D27" s="46">
        <f t="shared" si="0"/>
        <v>-27242</v>
      </c>
      <c r="E27" s="46">
        <v>350651</v>
      </c>
    </row>
    <row r="28" spans="1:5" x14ac:dyDescent="0.25">
      <c r="B28" s="44"/>
      <c r="C28" s="46"/>
      <c r="D28" s="46"/>
      <c r="E28" s="46"/>
    </row>
    <row r="29" spans="1:5" ht="15.75" thickBot="1" x14ac:dyDescent="0.3">
      <c r="C29" s="47">
        <f>SUM(C14:C28)</f>
        <v>1017823</v>
      </c>
      <c r="D29" s="47">
        <f>SUM(D14:D28)</f>
        <v>-73376</v>
      </c>
      <c r="E29" s="47">
        <v>944448</v>
      </c>
    </row>
    <row r="30" spans="1:5" ht="15.75" thickTop="1" x14ac:dyDescent="0.25"/>
  </sheetData>
  <pageMargins left="0.75" right="0.75" top="1.5" bottom="0.75" header="0.3" footer="0.3"/>
  <pageSetup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2AACF-9188-4487-9C87-DF511796879E}">
  <sheetPr>
    <pageSetUpPr fitToPage="1"/>
  </sheetPr>
  <dimension ref="A1:M1750"/>
  <sheetViews>
    <sheetView workbookViewId="0">
      <selection activeCell="K1" sqref="K1"/>
    </sheetView>
  </sheetViews>
  <sheetFormatPr defaultColWidth="8.85546875" defaultRowHeight="12.75" x14ac:dyDescent="0.2"/>
  <cols>
    <col min="1" max="1" width="5.7109375" style="10" customWidth="1"/>
    <col min="2" max="2" width="43.28515625" style="10" bestFit="1" customWidth="1"/>
    <col min="3" max="3" width="2.28515625" style="10" customWidth="1"/>
    <col min="4" max="4" width="12.7109375" style="10" bestFit="1" customWidth="1"/>
    <col min="5" max="5" width="1.7109375" style="10" customWidth="1"/>
    <col min="6" max="6" width="10" style="10" bestFit="1" customWidth="1"/>
    <col min="7" max="9" width="8.85546875" style="10"/>
    <col min="10" max="10" width="23.28515625" style="10" bestFit="1" customWidth="1"/>
    <col min="11" max="11" width="10.42578125" style="10" bestFit="1" customWidth="1"/>
    <col min="12" max="12" width="8.85546875" style="10"/>
    <col min="13" max="13" width="11.42578125" style="10" bestFit="1" customWidth="1"/>
    <col min="14" max="16384" width="8.85546875" style="10"/>
  </cols>
  <sheetData>
    <row r="1" spans="1:13" ht="15" x14ac:dyDescent="0.25">
      <c r="A1" s="49" t="s">
        <v>72</v>
      </c>
      <c r="K1" s="50" t="s">
        <v>88</v>
      </c>
    </row>
    <row r="2" spans="1:13" ht="15" x14ac:dyDescent="0.25">
      <c r="A2" s="49" t="s">
        <v>71</v>
      </c>
    </row>
    <row r="3" spans="1:13" ht="15" x14ac:dyDescent="0.25">
      <c r="A3" s="49" t="s">
        <v>85</v>
      </c>
      <c r="D3" s="28"/>
    </row>
    <row r="4" spans="1:13" ht="15" x14ac:dyDescent="0.25">
      <c r="A4" s="49"/>
      <c r="D4" s="28"/>
    </row>
    <row r="5" spans="1:13" ht="13.5" x14ac:dyDescent="0.25">
      <c r="D5" s="27" t="s">
        <v>7</v>
      </c>
    </row>
    <row r="6" spans="1:13" ht="13.5" x14ac:dyDescent="0.25">
      <c r="A6" s="14" t="s">
        <v>8</v>
      </c>
      <c r="B6" s="14"/>
    </row>
    <row r="7" spans="1:13" ht="13.5" x14ac:dyDescent="0.25">
      <c r="B7" s="14" t="s">
        <v>9</v>
      </c>
      <c r="D7" s="11"/>
      <c r="J7" s="10" t="s">
        <v>70</v>
      </c>
    </row>
    <row r="8" spans="1:13" x14ac:dyDescent="0.2">
      <c r="B8" s="10" t="s">
        <v>10</v>
      </c>
      <c r="D8" s="23">
        <v>3261729</v>
      </c>
    </row>
    <row r="9" spans="1:13" x14ac:dyDescent="0.2">
      <c r="B9" s="10" t="s">
        <v>11</v>
      </c>
      <c r="D9" s="11">
        <v>541</v>
      </c>
      <c r="J9" s="10" t="s">
        <v>69</v>
      </c>
      <c r="K9" s="26">
        <f>D8+D15+D22+D25</f>
        <v>6642643</v>
      </c>
    </row>
    <row r="10" spans="1:13" x14ac:dyDescent="0.2">
      <c r="B10" s="10" t="s">
        <v>12</v>
      </c>
      <c r="D10" s="11">
        <v>396354</v>
      </c>
      <c r="J10" s="10" t="s">
        <v>68</v>
      </c>
      <c r="K10" s="24">
        <f>D9+D10+D16</f>
        <v>548466</v>
      </c>
    </row>
    <row r="11" spans="1:13" x14ac:dyDescent="0.2">
      <c r="B11" s="10" t="s">
        <v>2</v>
      </c>
      <c r="D11" s="11">
        <v>125862</v>
      </c>
      <c r="K11" s="26">
        <f>SUM(K9:K10)</f>
        <v>7191109</v>
      </c>
    </row>
    <row r="12" spans="1:13" ht="13.5" x14ac:dyDescent="0.25">
      <c r="B12" s="14" t="s">
        <v>13</v>
      </c>
      <c r="D12" s="22">
        <f>ROUND(SUM(D8:D11),0)</f>
        <v>3784486</v>
      </c>
      <c r="M12" s="25"/>
    </row>
    <row r="13" spans="1:13" x14ac:dyDescent="0.2">
      <c r="D13" s="11"/>
    </row>
    <row r="14" spans="1:13" ht="13.5" x14ac:dyDescent="0.25">
      <c r="B14" s="14" t="s">
        <v>14</v>
      </c>
      <c r="D14" s="11"/>
    </row>
    <row r="15" spans="1:13" x14ac:dyDescent="0.2">
      <c r="B15" s="10" t="s">
        <v>10</v>
      </c>
      <c r="D15" s="11">
        <v>1684306</v>
      </c>
      <c r="H15" s="24"/>
    </row>
    <row r="16" spans="1:13" x14ac:dyDescent="0.2">
      <c r="B16" s="10" t="s">
        <v>12</v>
      </c>
      <c r="D16" s="11">
        <v>151571</v>
      </c>
      <c r="H16" s="24"/>
    </row>
    <row r="17" spans="1:8" x14ac:dyDescent="0.2">
      <c r="B17" s="10" t="s">
        <v>2</v>
      </c>
      <c r="D17" s="11">
        <v>131179</v>
      </c>
      <c r="H17" s="24"/>
    </row>
    <row r="18" spans="1:8" ht="13.5" x14ac:dyDescent="0.25">
      <c r="B18" s="14" t="s">
        <v>15</v>
      </c>
      <c r="D18" s="22">
        <f>ROUND(SUM(D15:D17),0)</f>
        <v>1967056</v>
      </c>
    </row>
    <row r="19" spans="1:8" x14ac:dyDescent="0.2">
      <c r="D19" s="11"/>
    </row>
    <row r="20" spans="1:8" x14ac:dyDescent="0.2">
      <c r="D20" s="11"/>
    </row>
    <row r="21" spans="1:8" ht="13.5" x14ac:dyDescent="0.25">
      <c r="B21" s="14" t="s">
        <v>16</v>
      </c>
      <c r="D21" s="11"/>
    </row>
    <row r="22" spans="1:8" x14ac:dyDescent="0.2">
      <c r="B22" s="10" t="s">
        <v>10</v>
      </c>
      <c r="D22" s="11">
        <v>1706767</v>
      </c>
    </row>
    <row r="23" spans="1:8" x14ac:dyDescent="0.2">
      <c r="B23" s="10" t="s">
        <v>2</v>
      </c>
      <c r="D23" s="11">
        <v>318842</v>
      </c>
    </row>
    <row r="24" spans="1:8" x14ac:dyDescent="0.2">
      <c r="B24" s="10" t="s">
        <v>17</v>
      </c>
      <c r="D24" s="11">
        <v>16105</v>
      </c>
    </row>
    <row r="25" spans="1:8" x14ac:dyDescent="0.2">
      <c r="B25" s="10" t="s">
        <v>0</v>
      </c>
      <c r="D25" s="11">
        <v>-10159</v>
      </c>
    </row>
    <row r="26" spans="1:8" ht="13.5" x14ac:dyDescent="0.25">
      <c r="B26" s="14" t="s">
        <v>18</v>
      </c>
      <c r="D26" s="22">
        <f>ROUND(SUM(D22:D25),0)</f>
        <v>2031555</v>
      </c>
    </row>
    <row r="27" spans="1:8" x14ac:dyDescent="0.2">
      <c r="D27" s="11"/>
    </row>
    <row r="28" spans="1:8" x14ac:dyDescent="0.2">
      <c r="D28" s="11"/>
    </row>
    <row r="29" spans="1:8" ht="14.25" thickBot="1" x14ac:dyDescent="0.3">
      <c r="B29" s="14" t="s">
        <v>19</v>
      </c>
      <c r="D29" s="19">
        <f>ROUND(D12+D18+D26,0)</f>
        <v>7783097</v>
      </c>
      <c r="F29" s="24"/>
    </row>
    <row r="30" spans="1:8" ht="13.5" thickTop="1" x14ac:dyDescent="0.2">
      <c r="D30" s="11"/>
    </row>
    <row r="31" spans="1:8" ht="13.5" x14ac:dyDescent="0.25">
      <c r="B31" s="14"/>
      <c r="D31" s="12"/>
    </row>
    <row r="32" spans="1:8" ht="13.5" x14ac:dyDescent="0.25">
      <c r="A32" s="14" t="s">
        <v>67</v>
      </c>
      <c r="D32" s="12"/>
    </row>
    <row r="33" spans="2:4" ht="13.5" x14ac:dyDescent="0.25">
      <c r="B33" s="14" t="s">
        <v>9</v>
      </c>
      <c r="D33" s="11"/>
    </row>
    <row r="34" spans="2:4" x14ac:dyDescent="0.2">
      <c r="B34" s="10" t="s">
        <v>4</v>
      </c>
      <c r="D34" s="23">
        <v>287371</v>
      </c>
    </row>
    <row r="35" spans="2:4" x14ac:dyDescent="0.2">
      <c r="B35" s="10" t="s">
        <v>5</v>
      </c>
      <c r="D35" s="11">
        <v>7061</v>
      </c>
    </row>
    <row r="36" spans="2:4" x14ac:dyDescent="0.2">
      <c r="B36" s="10" t="s">
        <v>3</v>
      </c>
      <c r="D36" s="11">
        <v>2431</v>
      </c>
    </row>
    <row r="37" spans="2:4" ht="13.5" x14ac:dyDescent="0.25">
      <c r="B37" s="14" t="s">
        <v>66</v>
      </c>
      <c r="D37" s="22">
        <f>ROUND(SUM(D34:D36),0)</f>
        <v>296863</v>
      </c>
    </row>
    <row r="38" spans="2:4" ht="13.5" x14ac:dyDescent="0.25">
      <c r="B38" s="14"/>
      <c r="D38" s="21"/>
    </row>
    <row r="39" spans="2:4" ht="13.5" x14ac:dyDescent="0.25">
      <c r="B39" s="14" t="s">
        <v>14</v>
      </c>
      <c r="D39" s="11"/>
    </row>
    <row r="40" spans="2:4" x14ac:dyDescent="0.2">
      <c r="B40" s="10" t="s">
        <v>4</v>
      </c>
      <c r="D40" s="23">
        <v>146887</v>
      </c>
    </row>
    <row r="41" spans="2:4" x14ac:dyDescent="0.2">
      <c r="B41" s="10" t="s">
        <v>5</v>
      </c>
      <c r="D41" s="11">
        <v>3581</v>
      </c>
    </row>
    <row r="42" spans="2:4" x14ac:dyDescent="0.2">
      <c r="B42" s="10" t="s">
        <v>3</v>
      </c>
      <c r="D42" s="11">
        <v>1229</v>
      </c>
    </row>
    <row r="43" spans="2:4" ht="13.5" x14ac:dyDescent="0.25">
      <c r="B43" s="14" t="s">
        <v>65</v>
      </c>
      <c r="D43" s="22">
        <f>ROUND(SUM(D40:D42),0)</f>
        <v>151697</v>
      </c>
    </row>
    <row r="44" spans="2:4" ht="13.5" x14ac:dyDescent="0.25">
      <c r="B44" s="14"/>
      <c r="D44" s="21"/>
    </row>
    <row r="45" spans="2:4" ht="13.5" x14ac:dyDescent="0.25">
      <c r="B45" s="14" t="s">
        <v>16</v>
      </c>
      <c r="D45" s="11"/>
    </row>
    <row r="46" spans="2:4" x14ac:dyDescent="0.2">
      <c r="B46" s="10" t="s">
        <v>4</v>
      </c>
      <c r="D46" s="23">
        <v>142775</v>
      </c>
    </row>
    <row r="47" spans="2:4" x14ac:dyDescent="0.2">
      <c r="B47" s="10" t="s">
        <v>5</v>
      </c>
      <c r="D47" s="11">
        <v>2352</v>
      </c>
    </row>
    <row r="48" spans="2:4" x14ac:dyDescent="0.2">
      <c r="B48" s="10" t="s">
        <v>3</v>
      </c>
      <c r="D48" s="11">
        <v>807</v>
      </c>
    </row>
    <row r="49" spans="1:4" ht="13.5" x14ac:dyDescent="0.25">
      <c r="B49" s="14" t="s">
        <v>64</v>
      </c>
      <c r="D49" s="22">
        <f>ROUND(SUM(D46:D48),0)</f>
        <v>145934</v>
      </c>
    </row>
    <row r="50" spans="1:4" ht="13.5" x14ac:dyDescent="0.25">
      <c r="B50" s="14"/>
      <c r="D50" s="21"/>
    </row>
    <row r="51" spans="1:4" x14ac:dyDescent="0.2">
      <c r="B51" s="10" t="s">
        <v>4</v>
      </c>
      <c r="D51" s="21">
        <f>ROUND(D34+D40+D46,0)</f>
        <v>577033</v>
      </c>
    </row>
    <row r="52" spans="1:4" x14ac:dyDescent="0.2">
      <c r="B52" s="10" t="s">
        <v>5</v>
      </c>
      <c r="D52" s="21">
        <f>ROUND(D35+D41+D47,0)</f>
        <v>12994</v>
      </c>
    </row>
    <row r="53" spans="1:4" x14ac:dyDescent="0.2">
      <c r="B53" s="10" t="s">
        <v>3</v>
      </c>
      <c r="D53" s="20">
        <f>ROUND(D36+D42+D48,0)</f>
        <v>4467</v>
      </c>
    </row>
    <row r="54" spans="1:4" ht="14.25" thickBot="1" x14ac:dyDescent="0.3">
      <c r="B54" s="14" t="s">
        <v>63</v>
      </c>
      <c r="D54" s="19">
        <f>ROUND(SUM(D51:D53),0)</f>
        <v>594494</v>
      </c>
    </row>
    <row r="55" spans="1:4" ht="14.25" thickTop="1" x14ac:dyDescent="0.25">
      <c r="B55" s="14"/>
      <c r="D55" s="12"/>
    </row>
    <row r="56" spans="1:4" x14ac:dyDescent="0.2">
      <c r="D56" s="12"/>
    </row>
    <row r="57" spans="1:4" ht="13.5" x14ac:dyDescent="0.25">
      <c r="A57" s="14" t="s">
        <v>1</v>
      </c>
      <c r="D57" s="12"/>
    </row>
    <row r="58" spans="1:4" x14ac:dyDescent="0.2">
      <c r="B58" s="10" t="s">
        <v>9</v>
      </c>
      <c r="D58" s="16">
        <v>989179</v>
      </c>
    </row>
    <row r="59" spans="1:4" x14ac:dyDescent="0.2">
      <c r="B59" s="10" t="s">
        <v>14</v>
      </c>
      <c r="D59" s="12">
        <v>434573</v>
      </c>
    </row>
    <row r="60" spans="1:4" x14ac:dyDescent="0.2">
      <c r="B60" s="10" t="s">
        <v>16</v>
      </c>
      <c r="D60" s="15">
        <v>291780</v>
      </c>
    </row>
    <row r="61" spans="1:4" ht="14.25" thickBot="1" x14ac:dyDescent="0.3">
      <c r="B61" s="14" t="s">
        <v>62</v>
      </c>
      <c r="D61" s="17">
        <f>ROUND(SUM(D58:D60),0)</f>
        <v>1715532</v>
      </c>
    </row>
    <row r="62" spans="1:4" ht="13.5" thickTop="1" x14ac:dyDescent="0.2">
      <c r="D62" s="12"/>
    </row>
    <row r="63" spans="1:4" x14ac:dyDescent="0.2">
      <c r="D63" s="12"/>
    </row>
    <row r="64" spans="1:4" ht="13.5" x14ac:dyDescent="0.25">
      <c r="A64" s="14" t="s">
        <v>61</v>
      </c>
      <c r="D64" s="12"/>
    </row>
    <row r="65" spans="1:4" x14ac:dyDescent="0.2">
      <c r="B65" s="10" t="s">
        <v>9</v>
      </c>
      <c r="D65" s="16">
        <v>102958</v>
      </c>
    </row>
    <row r="66" spans="1:4" x14ac:dyDescent="0.2">
      <c r="B66" s="10" t="s">
        <v>14</v>
      </c>
      <c r="D66" s="12">
        <v>60064</v>
      </c>
    </row>
    <row r="67" spans="1:4" x14ac:dyDescent="0.2">
      <c r="B67" s="10" t="s">
        <v>16</v>
      </c>
      <c r="D67" s="15">
        <v>55473</v>
      </c>
    </row>
    <row r="68" spans="1:4" ht="14.25" thickBot="1" x14ac:dyDescent="0.3">
      <c r="B68" s="14" t="s">
        <v>60</v>
      </c>
      <c r="D68" s="17">
        <f>ROUND(SUM(D65:D67),0)</f>
        <v>218495</v>
      </c>
    </row>
    <row r="69" spans="1:4" ht="14.25" thickTop="1" x14ac:dyDescent="0.25">
      <c r="B69" s="14"/>
      <c r="D69" s="12"/>
    </row>
    <row r="70" spans="1:4" x14ac:dyDescent="0.2">
      <c r="D70" s="12"/>
    </row>
    <row r="71" spans="1:4" ht="13.5" x14ac:dyDescent="0.25">
      <c r="A71" s="14" t="s">
        <v>59</v>
      </c>
      <c r="D71" s="12"/>
    </row>
    <row r="72" spans="1:4" ht="13.5" x14ac:dyDescent="0.25">
      <c r="A72" s="14"/>
      <c r="B72" s="10" t="s">
        <v>9</v>
      </c>
      <c r="D72" s="16">
        <v>125251</v>
      </c>
    </row>
    <row r="73" spans="1:4" ht="13.5" x14ac:dyDescent="0.25">
      <c r="A73" s="14"/>
      <c r="B73" s="10" t="s">
        <v>14</v>
      </c>
      <c r="D73" s="12">
        <v>72907</v>
      </c>
    </row>
    <row r="74" spans="1:4" x14ac:dyDescent="0.2">
      <c r="B74" s="10" t="s">
        <v>16</v>
      </c>
      <c r="D74" s="15">
        <v>63261</v>
      </c>
    </row>
    <row r="75" spans="1:4" ht="14.25" thickBot="1" x14ac:dyDescent="0.3">
      <c r="B75" s="14" t="s">
        <v>58</v>
      </c>
      <c r="D75" s="17">
        <f>ROUND(SUM(D72:D74),0)</f>
        <v>261419</v>
      </c>
    </row>
    <row r="76" spans="1:4" ht="13.5" thickTop="1" x14ac:dyDescent="0.2">
      <c r="D76" s="12"/>
    </row>
    <row r="77" spans="1:4" x14ac:dyDescent="0.2">
      <c r="D77" s="12"/>
    </row>
    <row r="78" spans="1:4" ht="13.5" x14ac:dyDescent="0.25">
      <c r="A78" s="14" t="s">
        <v>57</v>
      </c>
      <c r="D78" s="12"/>
    </row>
    <row r="79" spans="1:4" x14ac:dyDescent="0.2">
      <c r="B79" s="10" t="s">
        <v>9</v>
      </c>
      <c r="D79" s="18">
        <v>23956</v>
      </c>
    </row>
    <row r="80" spans="1:4" ht="14.25" thickBot="1" x14ac:dyDescent="0.3">
      <c r="B80" s="14" t="s">
        <v>56</v>
      </c>
      <c r="D80" s="17">
        <f>ROUND(D79,0)</f>
        <v>23956</v>
      </c>
    </row>
    <row r="81" spans="1:4" ht="13.5" thickTop="1" x14ac:dyDescent="0.2">
      <c r="D81" s="12"/>
    </row>
    <row r="82" spans="1:4" x14ac:dyDescent="0.2">
      <c r="D82" s="12"/>
    </row>
    <row r="83" spans="1:4" ht="13.5" x14ac:dyDescent="0.25">
      <c r="A83" s="14" t="s">
        <v>55</v>
      </c>
      <c r="D83" s="12"/>
    </row>
    <row r="84" spans="1:4" x14ac:dyDescent="0.2">
      <c r="B84" s="10" t="s">
        <v>9</v>
      </c>
      <c r="D84" s="16">
        <v>7322</v>
      </c>
    </row>
    <row r="85" spans="1:4" x14ac:dyDescent="0.2">
      <c r="B85" s="10" t="s">
        <v>14</v>
      </c>
      <c r="D85" s="12">
        <v>3595</v>
      </c>
    </row>
    <row r="86" spans="1:4" x14ac:dyDescent="0.2">
      <c r="B86" s="10" t="s">
        <v>16</v>
      </c>
      <c r="D86" s="15">
        <v>6632</v>
      </c>
    </row>
    <row r="87" spans="1:4" ht="14.25" thickBot="1" x14ac:dyDescent="0.3">
      <c r="B87" s="14" t="s">
        <v>54</v>
      </c>
      <c r="D87" s="13">
        <f>ROUND(SUM(D84:D86),0)</f>
        <v>17549</v>
      </c>
    </row>
    <row r="88" spans="1:4" ht="13.5" thickTop="1" x14ac:dyDescent="0.2">
      <c r="D88" s="12"/>
    </row>
    <row r="89" spans="1:4" x14ac:dyDescent="0.2">
      <c r="D89" s="12"/>
    </row>
    <row r="90" spans="1:4" x14ac:dyDescent="0.2">
      <c r="D90" s="12"/>
    </row>
    <row r="91" spans="1:4" x14ac:dyDescent="0.2">
      <c r="D91" s="12"/>
    </row>
    <row r="92" spans="1:4" x14ac:dyDescent="0.2">
      <c r="D92" s="12"/>
    </row>
    <row r="93" spans="1:4" x14ac:dyDescent="0.2">
      <c r="D93" s="12"/>
    </row>
    <row r="94" spans="1:4" x14ac:dyDescent="0.2">
      <c r="D94" s="12"/>
    </row>
    <row r="95" spans="1:4" x14ac:dyDescent="0.2">
      <c r="D95" s="12"/>
    </row>
    <row r="96" spans="1:4" x14ac:dyDescent="0.2">
      <c r="D96" s="12"/>
    </row>
    <row r="97" spans="4:4" x14ac:dyDescent="0.2">
      <c r="D97" s="12"/>
    </row>
    <row r="98" spans="4:4" x14ac:dyDescent="0.2">
      <c r="D98" s="12"/>
    </row>
    <row r="99" spans="4:4" x14ac:dyDescent="0.2">
      <c r="D99" s="12"/>
    </row>
    <row r="100" spans="4:4" x14ac:dyDescent="0.2">
      <c r="D100" s="12"/>
    </row>
    <row r="101" spans="4:4" x14ac:dyDescent="0.2">
      <c r="D101" s="12"/>
    </row>
    <row r="102" spans="4:4" x14ac:dyDescent="0.2">
      <c r="D102" s="12"/>
    </row>
    <row r="103" spans="4:4" x14ac:dyDescent="0.2">
      <c r="D103" s="12"/>
    </row>
    <row r="104" spans="4:4" x14ac:dyDescent="0.2">
      <c r="D104" s="12"/>
    </row>
    <row r="105" spans="4:4" x14ac:dyDescent="0.2">
      <c r="D105" s="12"/>
    </row>
    <row r="106" spans="4:4" x14ac:dyDescent="0.2">
      <c r="D106" s="12"/>
    </row>
    <row r="107" spans="4:4" x14ac:dyDescent="0.2">
      <c r="D107" s="12"/>
    </row>
    <row r="108" spans="4:4" x14ac:dyDescent="0.2">
      <c r="D108" s="12"/>
    </row>
    <row r="109" spans="4:4" x14ac:dyDescent="0.2">
      <c r="D109" s="12"/>
    </row>
    <row r="110" spans="4:4" x14ac:dyDescent="0.2">
      <c r="D110" s="12"/>
    </row>
    <row r="111" spans="4:4" x14ac:dyDescent="0.2">
      <c r="D111" s="12"/>
    </row>
    <row r="112" spans="4:4" x14ac:dyDescent="0.2">
      <c r="D112" s="12"/>
    </row>
    <row r="113" spans="4:4" x14ac:dyDescent="0.2">
      <c r="D113" s="12"/>
    </row>
    <row r="114" spans="4:4" x14ac:dyDescent="0.2">
      <c r="D114" s="12"/>
    </row>
    <row r="115" spans="4:4" x14ac:dyDescent="0.2">
      <c r="D115" s="12"/>
    </row>
    <row r="116" spans="4:4" x14ac:dyDescent="0.2">
      <c r="D116" s="12"/>
    </row>
    <row r="117" spans="4:4" x14ac:dyDescent="0.2">
      <c r="D117" s="12"/>
    </row>
    <row r="118" spans="4:4" x14ac:dyDescent="0.2">
      <c r="D118" s="12"/>
    </row>
    <row r="119" spans="4:4" x14ac:dyDescent="0.2">
      <c r="D119" s="12"/>
    </row>
    <row r="120" spans="4:4" x14ac:dyDescent="0.2">
      <c r="D120" s="12"/>
    </row>
    <row r="121" spans="4:4" x14ac:dyDescent="0.2">
      <c r="D121" s="12"/>
    </row>
    <row r="122" spans="4:4" x14ac:dyDescent="0.2">
      <c r="D122" s="12"/>
    </row>
    <row r="123" spans="4:4" x14ac:dyDescent="0.2">
      <c r="D123" s="12"/>
    </row>
    <row r="124" spans="4:4" x14ac:dyDescent="0.2">
      <c r="D124" s="12"/>
    </row>
    <row r="125" spans="4:4" x14ac:dyDescent="0.2">
      <c r="D125" s="12"/>
    </row>
    <row r="126" spans="4:4" x14ac:dyDescent="0.2">
      <c r="D126" s="12"/>
    </row>
    <row r="127" spans="4:4" x14ac:dyDescent="0.2">
      <c r="D127" s="12"/>
    </row>
    <row r="128" spans="4:4" x14ac:dyDescent="0.2">
      <c r="D128" s="12"/>
    </row>
    <row r="129" spans="4:4" x14ac:dyDescent="0.2">
      <c r="D129" s="12"/>
    </row>
    <row r="130" spans="4:4" x14ac:dyDescent="0.2">
      <c r="D130" s="12"/>
    </row>
    <row r="131" spans="4:4" x14ac:dyDescent="0.2">
      <c r="D131" s="12"/>
    </row>
    <row r="132" spans="4:4" x14ac:dyDescent="0.2">
      <c r="D132" s="12"/>
    </row>
    <row r="133" spans="4:4" x14ac:dyDescent="0.2">
      <c r="D133" s="12"/>
    </row>
    <row r="134" spans="4:4" x14ac:dyDescent="0.2">
      <c r="D134" s="12"/>
    </row>
    <row r="135" spans="4:4" x14ac:dyDescent="0.2">
      <c r="D135" s="12"/>
    </row>
    <row r="136" spans="4:4" x14ac:dyDescent="0.2">
      <c r="D136" s="12"/>
    </row>
    <row r="137" spans="4:4" x14ac:dyDescent="0.2">
      <c r="D137" s="12"/>
    </row>
    <row r="138" spans="4:4" x14ac:dyDescent="0.2">
      <c r="D138" s="12"/>
    </row>
    <row r="139" spans="4:4" x14ac:dyDescent="0.2">
      <c r="D139" s="12"/>
    </row>
    <row r="140" spans="4:4" x14ac:dyDescent="0.2">
      <c r="D140" s="12"/>
    </row>
    <row r="141" spans="4:4" x14ac:dyDescent="0.2">
      <c r="D141" s="12"/>
    </row>
    <row r="142" spans="4:4" x14ac:dyDescent="0.2">
      <c r="D142" s="12"/>
    </row>
    <row r="143" spans="4:4" x14ac:dyDescent="0.2">
      <c r="D143" s="12"/>
    </row>
    <row r="144" spans="4:4" x14ac:dyDescent="0.2">
      <c r="D144" s="12"/>
    </row>
    <row r="145" spans="4:4" x14ac:dyDescent="0.2">
      <c r="D145" s="12"/>
    </row>
    <row r="146" spans="4:4" x14ac:dyDescent="0.2">
      <c r="D146" s="12"/>
    </row>
    <row r="147" spans="4:4" x14ac:dyDescent="0.2">
      <c r="D147" s="12"/>
    </row>
    <row r="148" spans="4:4" x14ac:dyDescent="0.2">
      <c r="D148" s="12"/>
    </row>
    <row r="149" spans="4:4" x14ac:dyDescent="0.2">
      <c r="D149" s="12"/>
    </row>
    <row r="150" spans="4:4" x14ac:dyDescent="0.2">
      <c r="D150" s="12"/>
    </row>
    <row r="151" spans="4:4" x14ac:dyDescent="0.2">
      <c r="D151" s="12"/>
    </row>
    <row r="152" spans="4:4" x14ac:dyDescent="0.2">
      <c r="D152" s="12"/>
    </row>
    <row r="153" spans="4:4" x14ac:dyDescent="0.2">
      <c r="D153" s="12"/>
    </row>
    <row r="154" spans="4:4" x14ac:dyDescent="0.2">
      <c r="D154" s="12"/>
    </row>
    <row r="155" spans="4:4" x14ac:dyDescent="0.2">
      <c r="D155" s="12"/>
    </row>
    <row r="156" spans="4:4" x14ac:dyDescent="0.2">
      <c r="D156" s="12"/>
    </row>
    <row r="157" spans="4:4" x14ac:dyDescent="0.2">
      <c r="D157" s="12"/>
    </row>
    <row r="158" spans="4:4" x14ac:dyDescent="0.2">
      <c r="D158" s="12"/>
    </row>
    <row r="159" spans="4:4" x14ac:dyDescent="0.2">
      <c r="D159" s="12"/>
    </row>
    <row r="160" spans="4:4" x14ac:dyDescent="0.2">
      <c r="D160" s="12"/>
    </row>
    <row r="161" spans="4:4" x14ac:dyDescent="0.2">
      <c r="D161" s="12"/>
    </row>
    <row r="162" spans="4:4" x14ac:dyDescent="0.2">
      <c r="D162" s="12"/>
    </row>
    <row r="163" spans="4:4" x14ac:dyDescent="0.2">
      <c r="D163" s="12"/>
    </row>
    <row r="164" spans="4:4" x14ac:dyDescent="0.2">
      <c r="D164" s="12"/>
    </row>
    <row r="165" spans="4:4" x14ac:dyDescent="0.2">
      <c r="D165" s="12"/>
    </row>
    <row r="166" spans="4:4" x14ac:dyDescent="0.2">
      <c r="D166" s="12"/>
    </row>
    <row r="167" spans="4:4" x14ac:dyDescent="0.2">
      <c r="D167" s="12"/>
    </row>
    <row r="168" spans="4:4" x14ac:dyDescent="0.2">
      <c r="D168" s="12"/>
    </row>
    <row r="169" spans="4:4" x14ac:dyDescent="0.2">
      <c r="D169" s="12"/>
    </row>
    <row r="170" spans="4:4" x14ac:dyDescent="0.2">
      <c r="D170" s="12"/>
    </row>
    <row r="171" spans="4:4" x14ac:dyDescent="0.2">
      <c r="D171" s="12"/>
    </row>
    <row r="172" spans="4:4" x14ac:dyDescent="0.2">
      <c r="D172" s="12"/>
    </row>
    <row r="173" spans="4:4" x14ac:dyDescent="0.2">
      <c r="D173" s="12"/>
    </row>
    <row r="174" spans="4:4" x14ac:dyDescent="0.2">
      <c r="D174" s="12"/>
    </row>
    <row r="175" spans="4:4" x14ac:dyDescent="0.2">
      <c r="D175" s="12"/>
    </row>
    <row r="176" spans="4:4" x14ac:dyDescent="0.2">
      <c r="D176" s="12"/>
    </row>
    <row r="177" spans="4:4" x14ac:dyDescent="0.2">
      <c r="D177" s="12"/>
    </row>
    <row r="178" spans="4:4" x14ac:dyDescent="0.2">
      <c r="D178" s="12"/>
    </row>
    <row r="179" spans="4:4" x14ac:dyDescent="0.2">
      <c r="D179" s="12"/>
    </row>
    <row r="180" spans="4:4" x14ac:dyDescent="0.2">
      <c r="D180" s="12"/>
    </row>
    <row r="181" spans="4:4" x14ac:dyDescent="0.2">
      <c r="D181" s="12"/>
    </row>
    <row r="182" spans="4:4" x14ac:dyDescent="0.2">
      <c r="D182" s="12"/>
    </row>
    <row r="183" spans="4:4" x14ac:dyDescent="0.2">
      <c r="D183" s="12"/>
    </row>
    <row r="184" spans="4:4" x14ac:dyDescent="0.2">
      <c r="D184" s="12"/>
    </row>
    <row r="185" spans="4:4" x14ac:dyDescent="0.2">
      <c r="D185" s="12"/>
    </row>
    <row r="186" spans="4:4" x14ac:dyDescent="0.2">
      <c r="D186" s="12"/>
    </row>
    <row r="187" spans="4:4" x14ac:dyDescent="0.2">
      <c r="D187" s="12"/>
    </row>
    <row r="188" spans="4:4" x14ac:dyDescent="0.2">
      <c r="D188" s="12"/>
    </row>
    <row r="189" spans="4:4" x14ac:dyDescent="0.2">
      <c r="D189" s="12"/>
    </row>
    <row r="190" spans="4:4" x14ac:dyDescent="0.2">
      <c r="D190" s="12"/>
    </row>
    <row r="191" spans="4:4" x14ac:dyDescent="0.2">
      <c r="D191" s="12"/>
    </row>
    <row r="192" spans="4:4" x14ac:dyDescent="0.2">
      <c r="D192" s="12"/>
    </row>
    <row r="193" spans="4:4" x14ac:dyDescent="0.2">
      <c r="D193" s="12"/>
    </row>
    <row r="194" spans="4:4" x14ac:dyDescent="0.2">
      <c r="D194" s="12"/>
    </row>
    <row r="195" spans="4:4" x14ac:dyDescent="0.2">
      <c r="D195" s="12"/>
    </row>
    <row r="196" spans="4:4" x14ac:dyDescent="0.2">
      <c r="D196" s="12"/>
    </row>
    <row r="197" spans="4:4" x14ac:dyDescent="0.2">
      <c r="D197" s="12"/>
    </row>
    <row r="198" spans="4:4" x14ac:dyDescent="0.2">
      <c r="D198" s="12"/>
    </row>
    <row r="199" spans="4:4" x14ac:dyDescent="0.2">
      <c r="D199" s="12"/>
    </row>
    <row r="200" spans="4:4" x14ac:dyDescent="0.2">
      <c r="D200" s="12"/>
    </row>
    <row r="201" spans="4:4" x14ac:dyDescent="0.2">
      <c r="D201" s="12"/>
    </row>
    <row r="202" spans="4:4" x14ac:dyDescent="0.2">
      <c r="D202" s="12"/>
    </row>
    <row r="203" spans="4:4" x14ac:dyDescent="0.2">
      <c r="D203" s="12"/>
    </row>
    <row r="204" spans="4:4" x14ac:dyDescent="0.2">
      <c r="D204" s="12"/>
    </row>
    <row r="205" spans="4:4" x14ac:dyDescent="0.2">
      <c r="D205" s="12"/>
    </row>
    <row r="206" spans="4:4" x14ac:dyDescent="0.2">
      <c r="D206" s="12"/>
    </row>
    <row r="207" spans="4:4" x14ac:dyDescent="0.2">
      <c r="D207" s="12"/>
    </row>
    <row r="208" spans="4:4" x14ac:dyDescent="0.2">
      <c r="D208" s="12"/>
    </row>
    <row r="209" spans="4:4" x14ac:dyDescent="0.2">
      <c r="D209" s="12"/>
    </row>
    <row r="210" spans="4:4" x14ac:dyDescent="0.2">
      <c r="D210" s="12"/>
    </row>
    <row r="211" spans="4:4" x14ac:dyDescent="0.2">
      <c r="D211" s="12"/>
    </row>
    <row r="212" spans="4:4" x14ac:dyDescent="0.2">
      <c r="D212" s="12"/>
    </row>
    <row r="213" spans="4:4" x14ac:dyDescent="0.2">
      <c r="D213" s="12"/>
    </row>
    <row r="214" spans="4:4" x14ac:dyDescent="0.2">
      <c r="D214" s="12"/>
    </row>
    <row r="215" spans="4:4" x14ac:dyDescent="0.2">
      <c r="D215" s="12"/>
    </row>
    <row r="216" spans="4:4" x14ac:dyDescent="0.2">
      <c r="D216" s="12"/>
    </row>
    <row r="217" spans="4:4" x14ac:dyDescent="0.2">
      <c r="D217" s="12"/>
    </row>
    <row r="218" spans="4:4" x14ac:dyDescent="0.2">
      <c r="D218" s="12"/>
    </row>
    <row r="219" spans="4:4" x14ac:dyDescent="0.2">
      <c r="D219" s="12"/>
    </row>
    <row r="220" spans="4:4" x14ac:dyDescent="0.2">
      <c r="D220" s="12"/>
    </row>
    <row r="221" spans="4:4" x14ac:dyDescent="0.2">
      <c r="D221" s="12"/>
    </row>
    <row r="222" spans="4:4" x14ac:dyDescent="0.2">
      <c r="D222" s="12"/>
    </row>
    <row r="223" spans="4:4" x14ac:dyDescent="0.2">
      <c r="D223" s="12"/>
    </row>
    <row r="224" spans="4:4" x14ac:dyDescent="0.2">
      <c r="D224" s="12"/>
    </row>
    <row r="225" spans="4:4" x14ac:dyDescent="0.2">
      <c r="D225" s="12"/>
    </row>
    <row r="226" spans="4:4" x14ac:dyDescent="0.2">
      <c r="D226" s="12"/>
    </row>
    <row r="227" spans="4:4" x14ac:dyDescent="0.2">
      <c r="D227" s="12"/>
    </row>
    <row r="228" spans="4:4" x14ac:dyDescent="0.2">
      <c r="D228" s="12"/>
    </row>
    <row r="229" spans="4:4" x14ac:dyDescent="0.2">
      <c r="D229" s="12"/>
    </row>
    <row r="230" spans="4:4" x14ac:dyDescent="0.2">
      <c r="D230" s="12"/>
    </row>
    <row r="231" spans="4:4" x14ac:dyDescent="0.2">
      <c r="D231" s="12"/>
    </row>
    <row r="232" spans="4:4" x14ac:dyDescent="0.2">
      <c r="D232" s="12"/>
    </row>
    <row r="233" spans="4:4" x14ac:dyDescent="0.2">
      <c r="D233" s="12"/>
    </row>
    <row r="234" spans="4:4" x14ac:dyDescent="0.2">
      <c r="D234" s="12"/>
    </row>
    <row r="235" spans="4:4" x14ac:dyDescent="0.2">
      <c r="D235" s="12"/>
    </row>
    <row r="236" spans="4:4" x14ac:dyDescent="0.2">
      <c r="D236" s="12"/>
    </row>
    <row r="237" spans="4:4" x14ac:dyDescent="0.2">
      <c r="D237" s="12"/>
    </row>
    <row r="238" spans="4:4" x14ac:dyDescent="0.2">
      <c r="D238" s="12"/>
    </row>
    <row r="239" spans="4:4" x14ac:dyDescent="0.2">
      <c r="D239" s="12"/>
    </row>
    <row r="240" spans="4:4" x14ac:dyDescent="0.2">
      <c r="D240" s="12"/>
    </row>
    <row r="241" spans="4:4" x14ac:dyDescent="0.2">
      <c r="D241" s="12"/>
    </row>
    <row r="242" spans="4:4" x14ac:dyDescent="0.2">
      <c r="D242" s="12"/>
    </row>
    <row r="243" spans="4:4" x14ac:dyDescent="0.2">
      <c r="D243" s="12"/>
    </row>
    <row r="244" spans="4:4" x14ac:dyDescent="0.2">
      <c r="D244" s="12"/>
    </row>
    <row r="245" spans="4:4" x14ac:dyDescent="0.2">
      <c r="D245" s="12"/>
    </row>
    <row r="246" spans="4:4" x14ac:dyDescent="0.2">
      <c r="D246" s="12"/>
    </row>
    <row r="247" spans="4:4" x14ac:dyDescent="0.2">
      <c r="D247" s="12"/>
    </row>
    <row r="248" spans="4:4" x14ac:dyDescent="0.2">
      <c r="D248" s="12"/>
    </row>
    <row r="249" spans="4:4" x14ac:dyDescent="0.2">
      <c r="D249" s="12"/>
    </row>
    <row r="250" spans="4:4" x14ac:dyDescent="0.2">
      <c r="D250" s="12"/>
    </row>
    <row r="251" spans="4:4" x14ac:dyDescent="0.2">
      <c r="D251" s="12"/>
    </row>
    <row r="252" spans="4:4" x14ac:dyDescent="0.2">
      <c r="D252" s="12"/>
    </row>
    <row r="253" spans="4:4" x14ac:dyDescent="0.2">
      <c r="D253" s="12"/>
    </row>
    <row r="254" spans="4:4" x14ac:dyDescent="0.2">
      <c r="D254" s="12"/>
    </row>
    <row r="255" spans="4:4" x14ac:dyDescent="0.2">
      <c r="D255" s="12"/>
    </row>
    <row r="256" spans="4:4" x14ac:dyDescent="0.2">
      <c r="D256" s="12"/>
    </row>
    <row r="257" spans="4:4" x14ac:dyDescent="0.2">
      <c r="D257" s="12"/>
    </row>
    <row r="258" spans="4:4" x14ac:dyDescent="0.2">
      <c r="D258" s="12"/>
    </row>
    <row r="259" spans="4:4" x14ac:dyDescent="0.2">
      <c r="D259" s="12"/>
    </row>
    <row r="260" spans="4:4" x14ac:dyDescent="0.2">
      <c r="D260" s="12"/>
    </row>
    <row r="261" spans="4:4" x14ac:dyDescent="0.2">
      <c r="D261" s="12"/>
    </row>
    <row r="262" spans="4:4" x14ac:dyDescent="0.2">
      <c r="D262" s="12"/>
    </row>
    <row r="263" spans="4:4" x14ac:dyDescent="0.2">
      <c r="D263" s="12"/>
    </row>
    <row r="264" spans="4:4" x14ac:dyDescent="0.2">
      <c r="D264" s="12"/>
    </row>
    <row r="265" spans="4:4" x14ac:dyDescent="0.2">
      <c r="D265" s="12"/>
    </row>
    <row r="266" spans="4:4" x14ac:dyDescent="0.2">
      <c r="D266" s="12"/>
    </row>
    <row r="267" spans="4:4" x14ac:dyDescent="0.2">
      <c r="D267" s="12"/>
    </row>
    <row r="268" spans="4:4" x14ac:dyDescent="0.2">
      <c r="D268" s="12"/>
    </row>
    <row r="269" spans="4:4" x14ac:dyDescent="0.2">
      <c r="D269" s="12"/>
    </row>
    <row r="270" spans="4:4" x14ac:dyDescent="0.2">
      <c r="D270" s="12"/>
    </row>
    <row r="271" spans="4:4" x14ac:dyDescent="0.2">
      <c r="D271" s="12"/>
    </row>
    <row r="272" spans="4:4" x14ac:dyDescent="0.2">
      <c r="D272" s="12"/>
    </row>
    <row r="273" spans="4:4" x14ac:dyDescent="0.2">
      <c r="D273" s="12"/>
    </row>
    <row r="274" spans="4:4" x14ac:dyDescent="0.2">
      <c r="D274" s="12"/>
    </row>
    <row r="275" spans="4:4" x14ac:dyDescent="0.2">
      <c r="D275" s="12"/>
    </row>
    <row r="276" spans="4:4" x14ac:dyDescent="0.2">
      <c r="D276" s="12"/>
    </row>
    <row r="277" spans="4:4" x14ac:dyDescent="0.2">
      <c r="D277" s="12"/>
    </row>
    <row r="278" spans="4:4" x14ac:dyDescent="0.2">
      <c r="D278" s="12"/>
    </row>
    <row r="279" spans="4:4" x14ac:dyDescent="0.2">
      <c r="D279" s="12"/>
    </row>
    <row r="280" spans="4:4" x14ac:dyDescent="0.2">
      <c r="D280" s="12"/>
    </row>
    <row r="281" spans="4:4" x14ac:dyDescent="0.2">
      <c r="D281" s="12"/>
    </row>
    <row r="282" spans="4:4" x14ac:dyDescent="0.2">
      <c r="D282" s="12"/>
    </row>
    <row r="283" spans="4:4" x14ac:dyDescent="0.2">
      <c r="D283" s="12"/>
    </row>
    <row r="284" spans="4:4" x14ac:dyDescent="0.2">
      <c r="D284" s="12"/>
    </row>
    <row r="285" spans="4:4" x14ac:dyDescent="0.2">
      <c r="D285" s="12"/>
    </row>
    <row r="286" spans="4:4" x14ac:dyDescent="0.2">
      <c r="D286" s="12"/>
    </row>
    <row r="287" spans="4:4" x14ac:dyDescent="0.2">
      <c r="D287" s="12"/>
    </row>
    <row r="288" spans="4:4" x14ac:dyDescent="0.2">
      <c r="D288" s="12"/>
    </row>
    <row r="289" spans="4:4" x14ac:dyDescent="0.2">
      <c r="D289" s="12"/>
    </row>
    <row r="290" spans="4:4" x14ac:dyDescent="0.2">
      <c r="D290" s="12"/>
    </row>
    <row r="291" spans="4:4" x14ac:dyDescent="0.2">
      <c r="D291" s="12"/>
    </row>
    <row r="292" spans="4:4" x14ac:dyDescent="0.2">
      <c r="D292" s="12"/>
    </row>
    <row r="293" spans="4:4" x14ac:dyDescent="0.2">
      <c r="D293" s="12"/>
    </row>
    <row r="294" spans="4:4" x14ac:dyDescent="0.2">
      <c r="D294" s="12"/>
    </row>
    <row r="295" spans="4:4" x14ac:dyDescent="0.2">
      <c r="D295" s="12"/>
    </row>
    <row r="296" spans="4:4" x14ac:dyDescent="0.2">
      <c r="D296" s="12"/>
    </row>
    <row r="297" spans="4:4" x14ac:dyDescent="0.2">
      <c r="D297" s="12"/>
    </row>
    <row r="298" spans="4:4" x14ac:dyDescent="0.2">
      <c r="D298" s="12"/>
    </row>
    <row r="299" spans="4:4" x14ac:dyDescent="0.2">
      <c r="D299" s="12"/>
    </row>
    <row r="300" spans="4:4" x14ac:dyDescent="0.2">
      <c r="D300" s="12"/>
    </row>
    <row r="301" spans="4:4" x14ac:dyDescent="0.2">
      <c r="D301" s="12"/>
    </row>
    <row r="302" spans="4:4" x14ac:dyDescent="0.2">
      <c r="D302" s="12"/>
    </row>
    <row r="303" spans="4:4" x14ac:dyDescent="0.2">
      <c r="D303" s="12"/>
    </row>
    <row r="304" spans="4:4" x14ac:dyDescent="0.2">
      <c r="D304" s="12"/>
    </row>
    <row r="305" spans="4:4" x14ac:dyDescent="0.2">
      <c r="D305" s="12"/>
    </row>
    <row r="306" spans="4:4" x14ac:dyDescent="0.2">
      <c r="D306" s="12"/>
    </row>
    <row r="307" spans="4:4" x14ac:dyDescent="0.2">
      <c r="D307" s="12"/>
    </row>
    <row r="308" spans="4:4" x14ac:dyDescent="0.2">
      <c r="D308" s="12"/>
    </row>
    <row r="309" spans="4:4" x14ac:dyDescent="0.2">
      <c r="D309" s="12"/>
    </row>
    <row r="310" spans="4:4" x14ac:dyDescent="0.2">
      <c r="D310" s="12"/>
    </row>
    <row r="311" spans="4:4" x14ac:dyDescent="0.2">
      <c r="D311" s="12"/>
    </row>
    <row r="312" spans="4:4" x14ac:dyDescent="0.2">
      <c r="D312" s="12"/>
    </row>
    <row r="313" spans="4:4" x14ac:dyDescent="0.2">
      <c r="D313" s="12"/>
    </row>
    <row r="314" spans="4:4" x14ac:dyDescent="0.2">
      <c r="D314" s="12"/>
    </row>
    <row r="315" spans="4:4" x14ac:dyDescent="0.2">
      <c r="D315" s="12"/>
    </row>
    <row r="316" spans="4:4" x14ac:dyDescent="0.2">
      <c r="D316" s="12"/>
    </row>
    <row r="317" spans="4:4" x14ac:dyDescent="0.2">
      <c r="D317" s="12"/>
    </row>
    <row r="318" spans="4:4" x14ac:dyDescent="0.2">
      <c r="D318" s="12"/>
    </row>
    <row r="319" spans="4:4" x14ac:dyDescent="0.2">
      <c r="D319" s="12"/>
    </row>
    <row r="320" spans="4:4" x14ac:dyDescent="0.2">
      <c r="D320" s="12"/>
    </row>
    <row r="321" spans="4:4" x14ac:dyDescent="0.2">
      <c r="D321" s="12"/>
    </row>
    <row r="322" spans="4:4" x14ac:dyDescent="0.2">
      <c r="D322" s="12"/>
    </row>
    <row r="323" spans="4:4" x14ac:dyDescent="0.2">
      <c r="D323" s="12"/>
    </row>
    <row r="324" spans="4:4" x14ac:dyDescent="0.2">
      <c r="D324" s="12"/>
    </row>
    <row r="325" spans="4:4" x14ac:dyDescent="0.2">
      <c r="D325" s="12"/>
    </row>
    <row r="326" spans="4:4" x14ac:dyDescent="0.2">
      <c r="D326" s="12"/>
    </row>
    <row r="327" spans="4:4" x14ac:dyDescent="0.2">
      <c r="D327" s="12"/>
    </row>
    <row r="328" spans="4:4" x14ac:dyDescent="0.2">
      <c r="D328" s="12"/>
    </row>
    <row r="329" spans="4:4" x14ac:dyDescent="0.2">
      <c r="D329" s="12"/>
    </row>
    <row r="330" spans="4:4" x14ac:dyDescent="0.2">
      <c r="D330" s="12"/>
    </row>
    <row r="331" spans="4:4" x14ac:dyDescent="0.2">
      <c r="D331" s="12"/>
    </row>
    <row r="332" spans="4:4" x14ac:dyDescent="0.2">
      <c r="D332" s="12"/>
    </row>
    <row r="333" spans="4:4" x14ac:dyDescent="0.2">
      <c r="D333" s="12"/>
    </row>
    <row r="334" spans="4:4" x14ac:dyDescent="0.2">
      <c r="D334" s="12"/>
    </row>
    <row r="335" spans="4:4" x14ac:dyDescent="0.2">
      <c r="D335" s="12"/>
    </row>
    <row r="336" spans="4:4" x14ac:dyDescent="0.2">
      <c r="D336" s="12"/>
    </row>
    <row r="337" spans="4:4" x14ac:dyDescent="0.2">
      <c r="D337" s="12"/>
    </row>
    <row r="338" spans="4:4" x14ac:dyDescent="0.2">
      <c r="D338" s="12"/>
    </row>
    <row r="339" spans="4:4" x14ac:dyDescent="0.2">
      <c r="D339" s="12"/>
    </row>
    <row r="340" spans="4:4" x14ac:dyDescent="0.2">
      <c r="D340" s="12"/>
    </row>
    <row r="341" spans="4:4" x14ac:dyDescent="0.2">
      <c r="D341" s="12"/>
    </row>
    <row r="342" spans="4:4" x14ac:dyDescent="0.2">
      <c r="D342" s="12"/>
    </row>
    <row r="343" spans="4:4" x14ac:dyDescent="0.2">
      <c r="D343" s="12"/>
    </row>
    <row r="344" spans="4:4" x14ac:dyDescent="0.2">
      <c r="D344" s="12"/>
    </row>
    <row r="345" spans="4:4" x14ac:dyDescent="0.2">
      <c r="D345" s="12"/>
    </row>
    <row r="346" spans="4:4" x14ac:dyDescent="0.2">
      <c r="D346" s="12"/>
    </row>
    <row r="347" spans="4:4" x14ac:dyDescent="0.2">
      <c r="D347" s="12"/>
    </row>
    <row r="348" spans="4:4" x14ac:dyDescent="0.2">
      <c r="D348" s="12"/>
    </row>
    <row r="349" spans="4:4" x14ac:dyDescent="0.2">
      <c r="D349" s="12"/>
    </row>
    <row r="350" spans="4:4" x14ac:dyDescent="0.2">
      <c r="D350" s="12"/>
    </row>
    <row r="351" spans="4:4" x14ac:dyDescent="0.2">
      <c r="D351" s="12"/>
    </row>
    <row r="352" spans="4:4" x14ac:dyDescent="0.2">
      <c r="D352" s="12"/>
    </row>
    <row r="353" spans="4:4" x14ac:dyDescent="0.2">
      <c r="D353" s="12"/>
    </row>
    <row r="354" spans="4:4" x14ac:dyDescent="0.2">
      <c r="D354" s="12"/>
    </row>
    <row r="355" spans="4:4" x14ac:dyDescent="0.2">
      <c r="D355" s="12"/>
    </row>
    <row r="356" spans="4:4" x14ac:dyDescent="0.2">
      <c r="D356" s="12"/>
    </row>
    <row r="357" spans="4:4" x14ac:dyDescent="0.2">
      <c r="D357" s="12"/>
    </row>
    <row r="358" spans="4:4" x14ac:dyDescent="0.2">
      <c r="D358" s="12"/>
    </row>
    <row r="359" spans="4:4" x14ac:dyDescent="0.2">
      <c r="D359" s="12"/>
    </row>
    <row r="360" spans="4:4" x14ac:dyDescent="0.2">
      <c r="D360" s="12"/>
    </row>
    <row r="361" spans="4:4" x14ac:dyDescent="0.2">
      <c r="D361" s="12"/>
    </row>
    <row r="362" spans="4:4" x14ac:dyDescent="0.2">
      <c r="D362" s="12"/>
    </row>
    <row r="363" spans="4:4" x14ac:dyDescent="0.2">
      <c r="D363" s="12"/>
    </row>
    <row r="364" spans="4:4" x14ac:dyDescent="0.2">
      <c r="D364" s="12"/>
    </row>
    <row r="365" spans="4:4" x14ac:dyDescent="0.2">
      <c r="D365" s="12"/>
    </row>
    <row r="366" spans="4:4" x14ac:dyDescent="0.2">
      <c r="D366" s="12"/>
    </row>
    <row r="367" spans="4:4" x14ac:dyDescent="0.2">
      <c r="D367" s="12"/>
    </row>
    <row r="368" spans="4:4" x14ac:dyDescent="0.2">
      <c r="D368" s="12"/>
    </row>
    <row r="369" spans="4:4" x14ac:dyDescent="0.2">
      <c r="D369" s="12"/>
    </row>
    <row r="370" spans="4:4" x14ac:dyDescent="0.2">
      <c r="D370" s="12"/>
    </row>
    <row r="371" spans="4:4" x14ac:dyDescent="0.2">
      <c r="D371" s="12"/>
    </row>
    <row r="372" spans="4:4" x14ac:dyDescent="0.2">
      <c r="D372" s="12"/>
    </row>
    <row r="373" spans="4:4" x14ac:dyDescent="0.2">
      <c r="D373" s="12"/>
    </row>
    <row r="374" spans="4:4" x14ac:dyDescent="0.2">
      <c r="D374" s="12"/>
    </row>
    <row r="375" spans="4:4" x14ac:dyDescent="0.2">
      <c r="D375" s="12"/>
    </row>
    <row r="376" spans="4:4" x14ac:dyDescent="0.2">
      <c r="D376" s="12"/>
    </row>
    <row r="377" spans="4:4" x14ac:dyDescent="0.2">
      <c r="D377" s="12"/>
    </row>
    <row r="378" spans="4:4" x14ac:dyDescent="0.2">
      <c r="D378" s="12"/>
    </row>
    <row r="379" spans="4:4" x14ac:dyDescent="0.2">
      <c r="D379" s="12"/>
    </row>
    <row r="380" spans="4:4" x14ac:dyDescent="0.2">
      <c r="D380" s="12"/>
    </row>
    <row r="381" spans="4:4" x14ac:dyDescent="0.2">
      <c r="D381" s="12"/>
    </row>
    <row r="382" spans="4:4" x14ac:dyDescent="0.2">
      <c r="D382" s="12"/>
    </row>
    <row r="383" spans="4:4" x14ac:dyDescent="0.2">
      <c r="D383" s="12"/>
    </row>
    <row r="384" spans="4:4" x14ac:dyDescent="0.2">
      <c r="D384" s="12"/>
    </row>
    <row r="385" spans="4:4" x14ac:dyDescent="0.2">
      <c r="D385" s="12"/>
    </row>
    <row r="386" spans="4:4" x14ac:dyDescent="0.2">
      <c r="D386" s="12"/>
    </row>
    <row r="387" spans="4:4" x14ac:dyDescent="0.2">
      <c r="D387" s="12"/>
    </row>
    <row r="388" spans="4:4" x14ac:dyDescent="0.2">
      <c r="D388" s="12"/>
    </row>
    <row r="389" spans="4:4" x14ac:dyDescent="0.2">
      <c r="D389" s="12"/>
    </row>
    <row r="390" spans="4:4" x14ac:dyDescent="0.2">
      <c r="D390" s="12"/>
    </row>
    <row r="391" spans="4:4" x14ac:dyDescent="0.2">
      <c r="D391" s="12"/>
    </row>
    <row r="392" spans="4:4" x14ac:dyDescent="0.2">
      <c r="D392" s="12"/>
    </row>
    <row r="393" spans="4:4" x14ac:dyDescent="0.2">
      <c r="D393" s="12"/>
    </row>
    <row r="394" spans="4:4" x14ac:dyDescent="0.2">
      <c r="D394" s="12"/>
    </row>
    <row r="395" spans="4:4" x14ac:dyDescent="0.2">
      <c r="D395" s="12"/>
    </row>
    <row r="396" spans="4:4" x14ac:dyDescent="0.2">
      <c r="D396" s="12"/>
    </row>
    <row r="397" spans="4:4" x14ac:dyDescent="0.2">
      <c r="D397" s="12"/>
    </row>
    <row r="398" spans="4:4" x14ac:dyDescent="0.2">
      <c r="D398" s="12"/>
    </row>
    <row r="399" spans="4:4" x14ac:dyDescent="0.2">
      <c r="D399" s="12"/>
    </row>
    <row r="400" spans="4:4" x14ac:dyDescent="0.2">
      <c r="D400" s="12"/>
    </row>
    <row r="401" spans="4:4" x14ac:dyDescent="0.2">
      <c r="D401" s="12"/>
    </row>
    <row r="402" spans="4:4" x14ac:dyDescent="0.2">
      <c r="D402" s="12"/>
    </row>
    <row r="403" spans="4:4" x14ac:dyDescent="0.2">
      <c r="D403" s="12"/>
    </row>
    <row r="404" spans="4:4" x14ac:dyDescent="0.2">
      <c r="D404" s="12"/>
    </row>
    <row r="405" spans="4:4" x14ac:dyDescent="0.2">
      <c r="D405" s="12"/>
    </row>
    <row r="406" spans="4:4" x14ac:dyDescent="0.2">
      <c r="D406" s="12"/>
    </row>
    <row r="407" spans="4:4" x14ac:dyDescent="0.2">
      <c r="D407" s="12"/>
    </row>
    <row r="408" spans="4:4" x14ac:dyDescent="0.2">
      <c r="D408" s="12"/>
    </row>
    <row r="409" spans="4:4" x14ac:dyDescent="0.2">
      <c r="D409" s="12"/>
    </row>
    <row r="410" spans="4:4" x14ac:dyDescent="0.2">
      <c r="D410" s="12"/>
    </row>
    <row r="411" spans="4:4" x14ac:dyDescent="0.2">
      <c r="D411" s="12"/>
    </row>
    <row r="412" spans="4:4" x14ac:dyDescent="0.2">
      <c r="D412" s="12"/>
    </row>
    <row r="413" spans="4:4" x14ac:dyDescent="0.2">
      <c r="D413" s="12"/>
    </row>
    <row r="414" spans="4:4" x14ac:dyDescent="0.2">
      <c r="D414" s="12"/>
    </row>
    <row r="415" spans="4:4" x14ac:dyDescent="0.2">
      <c r="D415" s="12"/>
    </row>
    <row r="416" spans="4:4" x14ac:dyDescent="0.2">
      <c r="D416" s="12"/>
    </row>
    <row r="417" spans="4:4" x14ac:dyDescent="0.2">
      <c r="D417" s="12"/>
    </row>
    <row r="418" spans="4:4" x14ac:dyDescent="0.2">
      <c r="D418" s="12"/>
    </row>
    <row r="419" spans="4:4" x14ac:dyDescent="0.2">
      <c r="D419" s="12"/>
    </row>
    <row r="420" spans="4:4" x14ac:dyDescent="0.2">
      <c r="D420" s="12"/>
    </row>
    <row r="421" spans="4:4" x14ac:dyDescent="0.2">
      <c r="D421" s="12"/>
    </row>
    <row r="422" spans="4:4" x14ac:dyDescent="0.2">
      <c r="D422" s="12"/>
    </row>
    <row r="423" spans="4:4" x14ac:dyDescent="0.2">
      <c r="D423" s="12"/>
    </row>
    <row r="424" spans="4:4" x14ac:dyDescent="0.2">
      <c r="D424" s="12"/>
    </row>
    <row r="425" spans="4:4" x14ac:dyDescent="0.2">
      <c r="D425" s="12"/>
    </row>
    <row r="426" spans="4:4" x14ac:dyDescent="0.2">
      <c r="D426" s="12"/>
    </row>
    <row r="427" spans="4:4" x14ac:dyDescent="0.2">
      <c r="D427" s="12"/>
    </row>
    <row r="428" spans="4:4" x14ac:dyDescent="0.2">
      <c r="D428" s="12"/>
    </row>
    <row r="429" spans="4:4" x14ac:dyDescent="0.2">
      <c r="D429" s="12"/>
    </row>
    <row r="430" spans="4:4" x14ac:dyDescent="0.2">
      <c r="D430" s="12"/>
    </row>
    <row r="431" spans="4:4" x14ac:dyDescent="0.2">
      <c r="D431" s="12"/>
    </row>
    <row r="432" spans="4:4" x14ac:dyDescent="0.2">
      <c r="D432" s="12"/>
    </row>
    <row r="433" spans="4:4" x14ac:dyDescent="0.2">
      <c r="D433" s="12"/>
    </row>
    <row r="434" spans="4:4" x14ac:dyDescent="0.2">
      <c r="D434" s="12"/>
    </row>
    <row r="435" spans="4:4" x14ac:dyDescent="0.2">
      <c r="D435" s="12"/>
    </row>
    <row r="436" spans="4:4" x14ac:dyDescent="0.2">
      <c r="D436" s="12"/>
    </row>
    <row r="437" spans="4:4" x14ac:dyDescent="0.2">
      <c r="D437" s="12"/>
    </row>
    <row r="438" spans="4:4" x14ac:dyDescent="0.2">
      <c r="D438" s="12"/>
    </row>
    <row r="439" spans="4:4" x14ac:dyDescent="0.2">
      <c r="D439" s="12"/>
    </row>
    <row r="440" spans="4:4" x14ac:dyDescent="0.2">
      <c r="D440" s="12"/>
    </row>
    <row r="441" spans="4:4" x14ac:dyDescent="0.2">
      <c r="D441" s="12"/>
    </row>
    <row r="442" spans="4:4" x14ac:dyDescent="0.2">
      <c r="D442" s="12"/>
    </row>
    <row r="443" spans="4:4" x14ac:dyDescent="0.2">
      <c r="D443" s="12"/>
    </row>
    <row r="444" spans="4:4" x14ac:dyDescent="0.2">
      <c r="D444" s="12"/>
    </row>
    <row r="445" spans="4:4" x14ac:dyDescent="0.2">
      <c r="D445" s="12"/>
    </row>
    <row r="446" spans="4:4" x14ac:dyDescent="0.2">
      <c r="D446" s="12"/>
    </row>
    <row r="447" spans="4:4" x14ac:dyDescent="0.2">
      <c r="D447" s="12"/>
    </row>
    <row r="448" spans="4:4" x14ac:dyDescent="0.2">
      <c r="D448" s="12"/>
    </row>
    <row r="449" spans="4:4" x14ac:dyDescent="0.2">
      <c r="D449" s="12"/>
    </row>
    <row r="450" spans="4:4" x14ac:dyDescent="0.2">
      <c r="D450" s="12"/>
    </row>
    <row r="451" spans="4:4" x14ac:dyDescent="0.2">
      <c r="D451" s="12"/>
    </row>
    <row r="452" spans="4:4" x14ac:dyDescent="0.2">
      <c r="D452" s="12"/>
    </row>
    <row r="453" spans="4:4" x14ac:dyDescent="0.2">
      <c r="D453" s="12"/>
    </row>
    <row r="454" spans="4:4" x14ac:dyDescent="0.2">
      <c r="D454" s="12"/>
    </row>
    <row r="455" spans="4:4" x14ac:dyDescent="0.2">
      <c r="D455" s="12"/>
    </row>
    <row r="456" spans="4:4" x14ac:dyDescent="0.2">
      <c r="D456" s="12"/>
    </row>
    <row r="457" spans="4:4" x14ac:dyDescent="0.2">
      <c r="D457" s="12"/>
    </row>
    <row r="458" spans="4:4" x14ac:dyDescent="0.2">
      <c r="D458" s="12"/>
    </row>
    <row r="459" spans="4:4" x14ac:dyDescent="0.2">
      <c r="D459" s="12"/>
    </row>
    <row r="460" spans="4:4" x14ac:dyDescent="0.2">
      <c r="D460" s="12"/>
    </row>
    <row r="461" spans="4:4" x14ac:dyDescent="0.2">
      <c r="D461" s="12"/>
    </row>
    <row r="462" spans="4:4" x14ac:dyDescent="0.2">
      <c r="D462" s="12"/>
    </row>
    <row r="463" spans="4:4" x14ac:dyDescent="0.2">
      <c r="D463" s="12"/>
    </row>
    <row r="464" spans="4:4" x14ac:dyDescent="0.2">
      <c r="D464" s="12"/>
    </row>
    <row r="465" spans="4:4" x14ac:dyDescent="0.2">
      <c r="D465" s="12"/>
    </row>
    <row r="466" spans="4:4" x14ac:dyDescent="0.2">
      <c r="D466" s="12"/>
    </row>
    <row r="467" spans="4:4" x14ac:dyDescent="0.2">
      <c r="D467" s="12"/>
    </row>
    <row r="468" spans="4:4" x14ac:dyDescent="0.2">
      <c r="D468" s="12"/>
    </row>
    <row r="469" spans="4:4" x14ac:dyDescent="0.2">
      <c r="D469" s="12"/>
    </row>
    <row r="470" spans="4:4" x14ac:dyDescent="0.2">
      <c r="D470" s="12"/>
    </row>
    <row r="471" spans="4:4" x14ac:dyDescent="0.2">
      <c r="D471" s="12"/>
    </row>
    <row r="472" spans="4:4" x14ac:dyDescent="0.2">
      <c r="D472" s="12"/>
    </row>
    <row r="473" spans="4:4" x14ac:dyDescent="0.2">
      <c r="D473" s="12"/>
    </row>
    <row r="474" spans="4:4" x14ac:dyDescent="0.2">
      <c r="D474" s="12"/>
    </row>
    <row r="475" spans="4:4" x14ac:dyDescent="0.2">
      <c r="D475" s="12"/>
    </row>
    <row r="476" spans="4:4" x14ac:dyDescent="0.2">
      <c r="D476" s="12"/>
    </row>
    <row r="477" spans="4:4" x14ac:dyDescent="0.2">
      <c r="D477" s="12"/>
    </row>
    <row r="478" spans="4:4" x14ac:dyDescent="0.2">
      <c r="D478" s="12"/>
    </row>
    <row r="479" spans="4:4" x14ac:dyDescent="0.2">
      <c r="D479" s="12"/>
    </row>
    <row r="480" spans="4:4" x14ac:dyDescent="0.2">
      <c r="D480" s="12"/>
    </row>
    <row r="481" spans="4:4" x14ac:dyDescent="0.2">
      <c r="D481" s="12"/>
    </row>
    <row r="482" spans="4:4" x14ac:dyDescent="0.2">
      <c r="D482" s="12"/>
    </row>
    <row r="483" spans="4:4" x14ac:dyDescent="0.2">
      <c r="D483" s="12"/>
    </row>
    <row r="484" spans="4:4" x14ac:dyDescent="0.2">
      <c r="D484" s="12"/>
    </row>
    <row r="485" spans="4:4" x14ac:dyDescent="0.2">
      <c r="D485" s="12"/>
    </row>
    <row r="486" spans="4:4" x14ac:dyDescent="0.2">
      <c r="D486" s="12"/>
    </row>
    <row r="487" spans="4:4" x14ac:dyDescent="0.2">
      <c r="D487" s="12"/>
    </row>
    <row r="488" spans="4:4" x14ac:dyDescent="0.2">
      <c r="D488" s="12"/>
    </row>
    <row r="489" spans="4:4" x14ac:dyDescent="0.2">
      <c r="D489" s="12"/>
    </row>
    <row r="490" spans="4:4" x14ac:dyDescent="0.2">
      <c r="D490" s="12"/>
    </row>
    <row r="491" spans="4:4" x14ac:dyDescent="0.2">
      <c r="D491" s="12"/>
    </row>
    <row r="492" spans="4:4" x14ac:dyDescent="0.2">
      <c r="D492" s="12"/>
    </row>
    <row r="493" spans="4:4" x14ac:dyDescent="0.2">
      <c r="D493" s="12"/>
    </row>
    <row r="494" spans="4:4" x14ac:dyDescent="0.2">
      <c r="D494" s="12"/>
    </row>
    <row r="495" spans="4:4" x14ac:dyDescent="0.2">
      <c r="D495" s="12"/>
    </row>
    <row r="496" spans="4:4" x14ac:dyDescent="0.2">
      <c r="D496" s="12"/>
    </row>
    <row r="497" spans="4:4" x14ac:dyDescent="0.2">
      <c r="D497" s="12"/>
    </row>
    <row r="498" spans="4:4" x14ac:dyDescent="0.2">
      <c r="D498" s="12"/>
    </row>
    <row r="499" spans="4:4" x14ac:dyDescent="0.2">
      <c r="D499" s="12"/>
    </row>
    <row r="500" spans="4:4" x14ac:dyDescent="0.2">
      <c r="D500" s="12"/>
    </row>
    <row r="501" spans="4:4" x14ac:dyDescent="0.2">
      <c r="D501" s="12"/>
    </row>
    <row r="502" spans="4:4" x14ac:dyDescent="0.2">
      <c r="D502" s="12"/>
    </row>
    <row r="503" spans="4:4" x14ac:dyDescent="0.2">
      <c r="D503" s="12"/>
    </row>
    <row r="504" spans="4:4" x14ac:dyDescent="0.2">
      <c r="D504" s="12"/>
    </row>
    <row r="505" spans="4:4" x14ac:dyDescent="0.2">
      <c r="D505" s="12"/>
    </row>
    <row r="506" spans="4:4" x14ac:dyDescent="0.2">
      <c r="D506" s="12"/>
    </row>
    <row r="507" spans="4:4" x14ac:dyDescent="0.2">
      <c r="D507" s="12"/>
    </row>
    <row r="508" spans="4:4" x14ac:dyDescent="0.2">
      <c r="D508" s="12"/>
    </row>
    <row r="509" spans="4:4" x14ac:dyDescent="0.2">
      <c r="D509" s="12"/>
    </row>
    <row r="510" spans="4:4" x14ac:dyDescent="0.2">
      <c r="D510" s="12"/>
    </row>
    <row r="511" spans="4:4" x14ac:dyDescent="0.2">
      <c r="D511" s="12"/>
    </row>
    <row r="512" spans="4:4" x14ac:dyDescent="0.2">
      <c r="D512" s="12"/>
    </row>
    <row r="513" spans="4:4" x14ac:dyDescent="0.2">
      <c r="D513" s="12"/>
    </row>
    <row r="514" spans="4:4" x14ac:dyDescent="0.2">
      <c r="D514" s="12"/>
    </row>
    <row r="515" spans="4:4" x14ac:dyDescent="0.2">
      <c r="D515" s="12"/>
    </row>
    <row r="516" spans="4:4" x14ac:dyDescent="0.2">
      <c r="D516" s="12"/>
    </row>
    <row r="517" spans="4:4" x14ac:dyDescent="0.2">
      <c r="D517" s="12"/>
    </row>
    <row r="518" spans="4:4" x14ac:dyDescent="0.2">
      <c r="D518" s="12"/>
    </row>
    <row r="519" spans="4:4" x14ac:dyDescent="0.2">
      <c r="D519" s="12"/>
    </row>
    <row r="520" spans="4:4" x14ac:dyDescent="0.2">
      <c r="D520" s="12"/>
    </row>
    <row r="521" spans="4:4" x14ac:dyDescent="0.2">
      <c r="D521" s="12"/>
    </row>
    <row r="522" spans="4:4" x14ac:dyDescent="0.2">
      <c r="D522" s="12"/>
    </row>
    <row r="523" spans="4:4" x14ac:dyDescent="0.2">
      <c r="D523" s="12"/>
    </row>
    <row r="524" spans="4:4" x14ac:dyDescent="0.2">
      <c r="D524" s="12"/>
    </row>
    <row r="525" spans="4:4" x14ac:dyDescent="0.2">
      <c r="D525" s="12"/>
    </row>
    <row r="526" spans="4:4" x14ac:dyDescent="0.2">
      <c r="D526" s="12"/>
    </row>
    <row r="527" spans="4:4" x14ac:dyDescent="0.2">
      <c r="D527" s="12"/>
    </row>
    <row r="528" spans="4:4" x14ac:dyDescent="0.2">
      <c r="D528" s="12"/>
    </row>
    <row r="529" spans="4:4" x14ac:dyDescent="0.2">
      <c r="D529" s="12"/>
    </row>
    <row r="530" spans="4:4" x14ac:dyDescent="0.2">
      <c r="D530" s="12"/>
    </row>
    <row r="531" spans="4:4" x14ac:dyDescent="0.2">
      <c r="D531" s="12"/>
    </row>
    <row r="532" spans="4:4" x14ac:dyDescent="0.2">
      <c r="D532" s="12"/>
    </row>
    <row r="533" spans="4:4" x14ac:dyDescent="0.2">
      <c r="D533" s="11"/>
    </row>
    <row r="534" spans="4:4" x14ac:dyDescent="0.2">
      <c r="D534" s="11"/>
    </row>
    <row r="535" spans="4:4" x14ac:dyDescent="0.2">
      <c r="D535" s="11"/>
    </row>
    <row r="536" spans="4:4" x14ac:dyDescent="0.2">
      <c r="D536" s="11"/>
    </row>
    <row r="537" spans="4:4" x14ac:dyDescent="0.2">
      <c r="D537" s="11"/>
    </row>
    <row r="538" spans="4:4" x14ac:dyDescent="0.2">
      <c r="D538" s="11"/>
    </row>
    <row r="539" spans="4:4" x14ac:dyDescent="0.2">
      <c r="D539" s="11"/>
    </row>
    <row r="540" spans="4:4" x14ac:dyDescent="0.2">
      <c r="D540" s="11"/>
    </row>
    <row r="541" spans="4:4" x14ac:dyDescent="0.2">
      <c r="D541" s="11"/>
    </row>
    <row r="542" spans="4:4" x14ac:dyDescent="0.2">
      <c r="D542" s="11"/>
    </row>
    <row r="543" spans="4:4" x14ac:dyDescent="0.2">
      <c r="D543" s="11"/>
    </row>
    <row r="544" spans="4:4" x14ac:dyDescent="0.2">
      <c r="D544" s="11"/>
    </row>
    <row r="545" spans="4:4" x14ac:dyDescent="0.2">
      <c r="D545" s="11"/>
    </row>
    <row r="546" spans="4:4" x14ac:dyDescent="0.2">
      <c r="D546" s="11"/>
    </row>
    <row r="547" spans="4:4" x14ac:dyDescent="0.2">
      <c r="D547" s="11"/>
    </row>
    <row r="548" spans="4:4" x14ac:dyDescent="0.2">
      <c r="D548" s="11"/>
    </row>
    <row r="549" spans="4:4" x14ac:dyDescent="0.2">
      <c r="D549" s="11"/>
    </row>
    <row r="550" spans="4:4" x14ac:dyDescent="0.2">
      <c r="D550" s="11"/>
    </row>
    <row r="551" spans="4:4" x14ac:dyDescent="0.2">
      <c r="D551" s="11"/>
    </row>
    <row r="552" spans="4:4" x14ac:dyDescent="0.2">
      <c r="D552" s="11"/>
    </row>
    <row r="553" spans="4:4" x14ac:dyDescent="0.2">
      <c r="D553" s="11"/>
    </row>
    <row r="554" spans="4:4" x14ac:dyDescent="0.2">
      <c r="D554" s="11"/>
    </row>
    <row r="555" spans="4:4" x14ac:dyDescent="0.2">
      <c r="D555" s="11"/>
    </row>
    <row r="556" spans="4:4" x14ac:dyDescent="0.2">
      <c r="D556" s="11"/>
    </row>
    <row r="557" spans="4:4" x14ac:dyDescent="0.2">
      <c r="D557" s="11"/>
    </row>
    <row r="558" spans="4:4" x14ac:dyDescent="0.2">
      <c r="D558" s="11"/>
    </row>
    <row r="559" spans="4:4" x14ac:dyDescent="0.2">
      <c r="D559" s="11"/>
    </row>
    <row r="560" spans="4:4" x14ac:dyDescent="0.2">
      <c r="D560" s="11"/>
    </row>
    <row r="561" spans="4:4" x14ac:dyDescent="0.2">
      <c r="D561" s="11"/>
    </row>
    <row r="562" spans="4:4" x14ac:dyDescent="0.2">
      <c r="D562" s="11"/>
    </row>
    <row r="563" spans="4:4" x14ac:dyDescent="0.2">
      <c r="D563" s="11"/>
    </row>
    <row r="564" spans="4:4" x14ac:dyDescent="0.2">
      <c r="D564" s="11"/>
    </row>
    <row r="565" spans="4:4" x14ac:dyDescent="0.2">
      <c r="D565" s="11"/>
    </row>
    <row r="566" spans="4:4" x14ac:dyDescent="0.2">
      <c r="D566" s="11"/>
    </row>
    <row r="567" spans="4:4" x14ac:dyDescent="0.2">
      <c r="D567" s="11"/>
    </row>
    <row r="568" spans="4:4" x14ac:dyDescent="0.2">
      <c r="D568" s="11"/>
    </row>
    <row r="569" spans="4:4" x14ac:dyDescent="0.2">
      <c r="D569" s="11"/>
    </row>
    <row r="570" spans="4:4" x14ac:dyDescent="0.2">
      <c r="D570" s="11"/>
    </row>
    <row r="571" spans="4:4" x14ac:dyDescent="0.2">
      <c r="D571" s="11"/>
    </row>
    <row r="572" spans="4:4" x14ac:dyDescent="0.2">
      <c r="D572" s="11"/>
    </row>
    <row r="573" spans="4:4" x14ac:dyDescent="0.2">
      <c r="D573" s="11"/>
    </row>
    <row r="574" spans="4:4" x14ac:dyDescent="0.2">
      <c r="D574" s="11"/>
    </row>
    <row r="575" spans="4:4" x14ac:dyDescent="0.2">
      <c r="D575" s="11"/>
    </row>
    <row r="576" spans="4:4" x14ac:dyDescent="0.2">
      <c r="D576" s="11"/>
    </row>
    <row r="577" spans="4:4" x14ac:dyDescent="0.2">
      <c r="D577" s="11"/>
    </row>
    <row r="578" spans="4:4" x14ac:dyDescent="0.2">
      <c r="D578" s="11"/>
    </row>
    <row r="579" spans="4:4" x14ac:dyDescent="0.2">
      <c r="D579" s="11"/>
    </row>
    <row r="580" spans="4:4" x14ac:dyDescent="0.2">
      <c r="D580" s="11"/>
    </row>
    <row r="581" spans="4:4" x14ac:dyDescent="0.2">
      <c r="D581" s="11"/>
    </row>
    <row r="582" spans="4:4" x14ac:dyDescent="0.2">
      <c r="D582" s="11"/>
    </row>
    <row r="583" spans="4:4" x14ac:dyDescent="0.2">
      <c r="D583" s="11"/>
    </row>
    <row r="584" spans="4:4" x14ac:dyDescent="0.2">
      <c r="D584" s="11"/>
    </row>
    <row r="585" spans="4:4" x14ac:dyDescent="0.2">
      <c r="D585" s="11"/>
    </row>
    <row r="586" spans="4:4" x14ac:dyDescent="0.2">
      <c r="D586" s="11"/>
    </row>
    <row r="587" spans="4:4" x14ac:dyDescent="0.2">
      <c r="D587" s="11"/>
    </row>
    <row r="588" spans="4:4" x14ac:dyDescent="0.2">
      <c r="D588" s="11"/>
    </row>
    <row r="589" spans="4:4" x14ac:dyDescent="0.2">
      <c r="D589" s="11"/>
    </row>
    <row r="590" spans="4:4" x14ac:dyDescent="0.2">
      <c r="D590" s="11"/>
    </row>
    <row r="591" spans="4:4" x14ac:dyDescent="0.2">
      <c r="D591" s="11"/>
    </row>
    <row r="592" spans="4:4" x14ac:dyDescent="0.2">
      <c r="D592" s="11"/>
    </row>
    <row r="593" spans="4:4" x14ac:dyDescent="0.2">
      <c r="D593" s="11"/>
    </row>
    <row r="594" spans="4:4" x14ac:dyDescent="0.2">
      <c r="D594" s="11"/>
    </row>
    <row r="595" spans="4:4" x14ac:dyDescent="0.2">
      <c r="D595" s="11"/>
    </row>
    <row r="596" spans="4:4" x14ac:dyDescent="0.2">
      <c r="D596" s="11"/>
    </row>
    <row r="597" spans="4:4" x14ac:dyDescent="0.2">
      <c r="D597" s="11"/>
    </row>
    <row r="598" spans="4:4" x14ac:dyDescent="0.2">
      <c r="D598" s="11"/>
    </row>
    <row r="599" spans="4:4" x14ac:dyDescent="0.2">
      <c r="D599" s="11"/>
    </row>
    <row r="600" spans="4:4" x14ac:dyDescent="0.2">
      <c r="D600" s="11"/>
    </row>
    <row r="601" spans="4:4" x14ac:dyDescent="0.2">
      <c r="D601" s="11"/>
    </row>
    <row r="602" spans="4:4" x14ac:dyDescent="0.2">
      <c r="D602" s="11"/>
    </row>
    <row r="603" spans="4:4" x14ac:dyDescent="0.2">
      <c r="D603" s="11"/>
    </row>
    <row r="604" spans="4:4" x14ac:dyDescent="0.2">
      <c r="D604" s="11"/>
    </row>
    <row r="605" spans="4:4" x14ac:dyDescent="0.2">
      <c r="D605" s="11"/>
    </row>
    <row r="606" spans="4:4" x14ac:dyDescent="0.2">
      <c r="D606" s="11"/>
    </row>
    <row r="607" spans="4:4" x14ac:dyDescent="0.2">
      <c r="D607" s="11"/>
    </row>
    <row r="608" spans="4:4" x14ac:dyDescent="0.2">
      <c r="D608" s="11"/>
    </row>
    <row r="609" spans="4:4" x14ac:dyDescent="0.2">
      <c r="D609" s="11"/>
    </row>
    <row r="610" spans="4:4" x14ac:dyDescent="0.2">
      <c r="D610" s="11"/>
    </row>
    <row r="611" spans="4:4" x14ac:dyDescent="0.2">
      <c r="D611" s="11"/>
    </row>
    <row r="612" spans="4:4" x14ac:dyDescent="0.2">
      <c r="D612" s="11"/>
    </row>
    <row r="613" spans="4:4" x14ac:dyDescent="0.2">
      <c r="D613" s="11"/>
    </row>
    <row r="614" spans="4:4" x14ac:dyDescent="0.2">
      <c r="D614" s="11"/>
    </row>
    <row r="615" spans="4:4" x14ac:dyDescent="0.2">
      <c r="D615" s="11"/>
    </row>
    <row r="616" spans="4:4" x14ac:dyDescent="0.2">
      <c r="D616" s="11"/>
    </row>
    <row r="617" spans="4:4" x14ac:dyDescent="0.2">
      <c r="D617" s="11"/>
    </row>
    <row r="618" spans="4:4" x14ac:dyDescent="0.2">
      <c r="D618" s="11"/>
    </row>
    <row r="619" spans="4:4" x14ac:dyDescent="0.2">
      <c r="D619" s="11"/>
    </row>
    <row r="620" spans="4:4" x14ac:dyDescent="0.2">
      <c r="D620" s="11"/>
    </row>
    <row r="621" spans="4:4" x14ac:dyDescent="0.2">
      <c r="D621" s="11"/>
    </row>
    <row r="622" spans="4:4" x14ac:dyDescent="0.2">
      <c r="D622" s="11"/>
    </row>
    <row r="623" spans="4:4" x14ac:dyDescent="0.2">
      <c r="D623" s="11"/>
    </row>
    <row r="624" spans="4:4" x14ac:dyDescent="0.2">
      <c r="D624" s="11"/>
    </row>
    <row r="625" spans="4:4" x14ac:dyDescent="0.2">
      <c r="D625" s="11"/>
    </row>
    <row r="626" spans="4:4" x14ac:dyDescent="0.2">
      <c r="D626" s="11"/>
    </row>
    <row r="627" spans="4:4" x14ac:dyDescent="0.2">
      <c r="D627" s="11"/>
    </row>
    <row r="628" spans="4:4" x14ac:dyDescent="0.2">
      <c r="D628" s="11"/>
    </row>
    <row r="629" spans="4:4" x14ac:dyDescent="0.2">
      <c r="D629" s="11"/>
    </row>
    <row r="630" spans="4:4" x14ac:dyDescent="0.2">
      <c r="D630" s="11"/>
    </row>
    <row r="631" spans="4:4" x14ac:dyDescent="0.2">
      <c r="D631" s="11"/>
    </row>
    <row r="632" spans="4:4" x14ac:dyDescent="0.2">
      <c r="D632" s="11"/>
    </row>
    <row r="633" spans="4:4" x14ac:dyDescent="0.2">
      <c r="D633" s="11"/>
    </row>
    <row r="634" spans="4:4" x14ac:dyDescent="0.2">
      <c r="D634" s="11"/>
    </row>
    <row r="635" spans="4:4" x14ac:dyDescent="0.2">
      <c r="D635" s="11"/>
    </row>
    <row r="636" spans="4:4" x14ac:dyDescent="0.2">
      <c r="D636" s="11"/>
    </row>
    <row r="637" spans="4:4" x14ac:dyDescent="0.2">
      <c r="D637" s="11"/>
    </row>
    <row r="638" spans="4:4" x14ac:dyDescent="0.2">
      <c r="D638" s="11"/>
    </row>
    <row r="639" spans="4:4" x14ac:dyDescent="0.2">
      <c r="D639" s="11"/>
    </row>
    <row r="640" spans="4:4" x14ac:dyDescent="0.2">
      <c r="D640" s="11"/>
    </row>
    <row r="641" spans="4:4" x14ac:dyDescent="0.2">
      <c r="D641" s="11"/>
    </row>
    <row r="642" spans="4:4" x14ac:dyDescent="0.2">
      <c r="D642" s="11"/>
    </row>
    <row r="643" spans="4:4" x14ac:dyDescent="0.2">
      <c r="D643" s="11"/>
    </row>
    <row r="644" spans="4:4" x14ac:dyDescent="0.2">
      <c r="D644" s="11"/>
    </row>
    <row r="645" spans="4:4" x14ac:dyDescent="0.2">
      <c r="D645" s="11"/>
    </row>
    <row r="646" spans="4:4" x14ac:dyDescent="0.2">
      <c r="D646" s="11"/>
    </row>
    <row r="647" spans="4:4" x14ac:dyDescent="0.2">
      <c r="D647" s="11"/>
    </row>
    <row r="648" spans="4:4" x14ac:dyDescent="0.2">
      <c r="D648" s="11"/>
    </row>
    <row r="649" spans="4:4" x14ac:dyDescent="0.2">
      <c r="D649" s="11"/>
    </row>
    <row r="650" spans="4:4" x14ac:dyDescent="0.2">
      <c r="D650" s="11"/>
    </row>
    <row r="651" spans="4:4" x14ac:dyDescent="0.2">
      <c r="D651" s="11"/>
    </row>
    <row r="652" spans="4:4" x14ac:dyDescent="0.2">
      <c r="D652" s="11"/>
    </row>
    <row r="653" spans="4:4" x14ac:dyDescent="0.2">
      <c r="D653" s="11"/>
    </row>
    <row r="654" spans="4:4" x14ac:dyDescent="0.2">
      <c r="D654" s="11"/>
    </row>
    <row r="655" spans="4:4" x14ac:dyDescent="0.2">
      <c r="D655" s="11"/>
    </row>
    <row r="656" spans="4:4" x14ac:dyDescent="0.2">
      <c r="D656" s="11"/>
    </row>
    <row r="657" spans="4:4" x14ac:dyDescent="0.2">
      <c r="D657" s="11"/>
    </row>
    <row r="658" spans="4:4" x14ac:dyDescent="0.2">
      <c r="D658" s="11"/>
    </row>
    <row r="659" spans="4:4" x14ac:dyDescent="0.2">
      <c r="D659" s="11"/>
    </row>
    <row r="660" spans="4:4" x14ac:dyDescent="0.2">
      <c r="D660" s="11"/>
    </row>
    <row r="661" spans="4:4" x14ac:dyDescent="0.2">
      <c r="D661" s="11"/>
    </row>
    <row r="662" spans="4:4" x14ac:dyDescent="0.2">
      <c r="D662" s="11"/>
    </row>
    <row r="663" spans="4:4" x14ac:dyDescent="0.2">
      <c r="D663" s="11"/>
    </row>
    <row r="664" spans="4:4" x14ac:dyDescent="0.2">
      <c r="D664" s="11"/>
    </row>
    <row r="665" spans="4:4" x14ac:dyDescent="0.2">
      <c r="D665" s="11"/>
    </row>
    <row r="666" spans="4:4" x14ac:dyDescent="0.2">
      <c r="D666" s="11"/>
    </row>
    <row r="667" spans="4:4" x14ac:dyDescent="0.2">
      <c r="D667" s="11"/>
    </row>
    <row r="668" spans="4:4" x14ac:dyDescent="0.2">
      <c r="D668" s="11"/>
    </row>
    <row r="669" spans="4:4" x14ac:dyDescent="0.2">
      <c r="D669" s="11"/>
    </row>
    <row r="670" spans="4:4" x14ac:dyDescent="0.2">
      <c r="D670" s="11"/>
    </row>
    <row r="671" spans="4:4" x14ac:dyDescent="0.2">
      <c r="D671" s="11"/>
    </row>
    <row r="672" spans="4:4" x14ac:dyDescent="0.2">
      <c r="D672" s="11"/>
    </row>
    <row r="673" spans="4:4" x14ac:dyDescent="0.2">
      <c r="D673" s="11"/>
    </row>
    <row r="674" spans="4:4" x14ac:dyDescent="0.2">
      <c r="D674" s="11"/>
    </row>
    <row r="675" spans="4:4" x14ac:dyDescent="0.2">
      <c r="D675" s="11"/>
    </row>
    <row r="676" spans="4:4" x14ac:dyDescent="0.2">
      <c r="D676" s="11"/>
    </row>
    <row r="677" spans="4:4" x14ac:dyDescent="0.2">
      <c r="D677" s="11"/>
    </row>
    <row r="678" spans="4:4" x14ac:dyDescent="0.2">
      <c r="D678" s="11"/>
    </row>
    <row r="679" spans="4:4" x14ac:dyDescent="0.2">
      <c r="D679" s="11"/>
    </row>
    <row r="680" spans="4:4" x14ac:dyDescent="0.2">
      <c r="D680" s="11"/>
    </row>
    <row r="681" spans="4:4" x14ac:dyDescent="0.2">
      <c r="D681" s="11"/>
    </row>
    <row r="682" spans="4:4" x14ac:dyDescent="0.2">
      <c r="D682" s="11"/>
    </row>
    <row r="683" spans="4:4" x14ac:dyDescent="0.2">
      <c r="D683" s="11"/>
    </row>
    <row r="684" spans="4:4" x14ac:dyDescent="0.2">
      <c r="D684" s="11"/>
    </row>
    <row r="685" spans="4:4" x14ac:dyDescent="0.2">
      <c r="D685" s="11"/>
    </row>
    <row r="686" spans="4:4" x14ac:dyDescent="0.2">
      <c r="D686" s="11"/>
    </row>
    <row r="687" spans="4:4" x14ac:dyDescent="0.2">
      <c r="D687" s="11"/>
    </row>
    <row r="688" spans="4:4" x14ac:dyDescent="0.2">
      <c r="D688" s="11"/>
    </row>
    <row r="689" spans="4:4" x14ac:dyDescent="0.2">
      <c r="D689" s="11"/>
    </row>
    <row r="690" spans="4:4" x14ac:dyDescent="0.2">
      <c r="D690" s="11"/>
    </row>
    <row r="691" spans="4:4" x14ac:dyDescent="0.2">
      <c r="D691" s="11"/>
    </row>
    <row r="692" spans="4:4" x14ac:dyDescent="0.2">
      <c r="D692" s="11"/>
    </row>
    <row r="693" spans="4:4" x14ac:dyDescent="0.2">
      <c r="D693" s="11"/>
    </row>
    <row r="694" spans="4:4" x14ac:dyDescent="0.2">
      <c r="D694" s="11"/>
    </row>
    <row r="695" spans="4:4" x14ac:dyDescent="0.2">
      <c r="D695" s="11"/>
    </row>
    <row r="696" spans="4:4" x14ac:dyDescent="0.2">
      <c r="D696" s="11"/>
    </row>
    <row r="697" spans="4:4" x14ac:dyDescent="0.2">
      <c r="D697" s="11"/>
    </row>
    <row r="698" spans="4:4" x14ac:dyDescent="0.2">
      <c r="D698" s="11"/>
    </row>
    <row r="699" spans="4:4" x14ac:dyDescent="0.2">
      <c r="D699" s="11"/>
    </row>
    <row r="700" spans="4:4" x14ac:dyDescent="0.2">
      <c r="D700" s="11"/>
    </row>
    <row r="701" spans="4:4" x14ac:dyDescent="0.2">
      <c r="D701" s="11"/>
    </row>
    <row r="702" spans="4:4" x14ac:dyDescent="0.2">
      <c r="D702" s="11"/>
    </row>
    <row r="703" spans="4:4" x14ac:dyDescent="0.2">
      <c r="D703" s="11"/>
    </row>
    <row r="704" spans="4:4" x14ac:dyDescent="0.2">
      <c r="D704" s="11"/>
    </row>
    <row r="705" spans="4:4" x14ac:dyDescent="0.2">
      <c r="D705" s="11"/>
    </row>
    <row r="706" spans="4:4" x14ac:dyDescent="0.2">
      <c r="D706" s="11"/>
    </row>
    <row r="707" spans="4:4" x14ac:dyDescent="0.2">
      <c r="D707" s="11"/>
    </row>
    <row r="708" spans="4:4" x14ac:dyDescent="0.2">
      <c r="D708" s="11"/>
    </row>
    <row r="709" spans="4:4" x14ac:dyDescent="0.2">
      <c r="D709" s="11"/>
    </row>
    <row r="710" spans="4:4" x14ac:dyDescent="0.2">
      <c r="D710" s="11"/>
    </row>
    <row r="711" spans="4:4" x14ac:dyDescent="0.2">
      <c r="D711" s="11"/>
    </row>
    <row r="712" spans="4:4" x14ac:dyDescent="0.2">
      <c r="D712" s="11"/>
    </row>
    <row r="713" spans="4:4" x14ac:dyDescent="0.2">
      <c r="D713" s="11"/>
    </row>
    <row r="714" spans="4:4" x14ac:dyDescent="0.2">
      <c r="D714" s="11"/>
    </row>
    <row r="715" spans="4:4" x14ac:dyDescent="0.2">
      <c r="D715" s="11"/>
    </row>
    <row r="716" spans="4:4" x14ac:dyDescent="0.2">
      <c r="D716" s="11"/>
    </row>
    <row r="717" spans="4:4" x14ac:dyDescent="0.2">
      <c r="D717" s="11"/>
    </row>
    <row r="718" spans="4:4" x14ac:dyDescent="0.2">
      <c r="D718" s="11"/>
    </row>
    <row r="719" spans="4:4" x14ac:dyDescent="0.2">
      <c r="D719" s="11"/>
    </row>
    <row r="720" spans="4:4" x14ac:dyDescent="0.2">
      <c r="D720" s="11"/>
    </row>
    <row r="721" spans="4:4" x14ac:dyDescent="0.2">
      <c r="D721" s="11"/>
    </row>
    <row r="722" spans="4:4" x14ac:dyDescent="0.2">
      <c r="D722" s="11"/>
    </row>
    <row r="723" spans="4:4" x14ac:dyDescent="0.2">
      <c r="D723" s="11"/>
    </row>
    <row r="724" spans="4:4" x14ac:dyDescent="0.2">
      <c r="D724" s="11"/>
    </row>
    <row r="725" spans="4:4" x14ac:dyDescent="0.2">
      <c r="D725" s="11"/>
    </row>
    <row r="726" spans="4:4" x14ac:dyDescent="0.2">
      <c r="D726" s="11"/>
    </row>
    <row r="727" spans="4:4" x14ac:dyDescent="0.2">
      <c r="D727" s="11"/>
    </row>
    <row r="728" spans="4:4" x14ac:dyDescent="0.2">
      <c r="D728" s="11"/>
    </row>
    <row r="729" spans="4:4" x14ac:dyDescent="0.2">
      <c r="D729" s="11"/>
    </row>
    <row r="730" spans="4:4" x14ac:dyDescent="0.2">
      <c r="D730" s="11"/>
    </row>
    <row r="731" spans="4:4" x14ac:dyDescent="0.2">
      <c r="D731" s="11"/>
    </row>
    <row r="732" spans="4:4" x14ac:dyDescent="0.2">
      <c r="D732" s="11"/>
    </row>
    <row r="733" spans="4:4" x14ac:dyDescent="0.2">
      <c r="D733" s="11"/>
    </row>
    <row r="734" spans="4:4" x14ac:dyDescent="0.2">
      <c r="D734" s="11"/>
    </row>
    <row r="735" spans="4:4" x14ac:dyDescent="0.2">
      <c r="D735" s="11"/>
    </row>
    <row r="736" spans="4:4" x14ac:dyDescent="0.2">
      <c r="D736" s="11"/>
    </row>
    <row r="737" spans="4:4" x14ac:dyDescent="0.2">
      <c r="D737" s="11"/>
    </row>
    <row r="738" spans="4:4" x14ac:dyDescent="0.2">
      <c r="D738" s="11"/>
    </row>
    <row r="739" spans="4:4" x14ac:dyDescent="0.2">
      <c r="D739" s="11"/>
    </row>
    <row r="740" spans="4:4" x14ac:dyDescent="0.2">
      <c r="D740" s="11"/>
    </row>
    <row r="741" spans="4:4" x14ac:dyDescent="0.2">
      <c r="D741" s="11"/>
    </row>
    <row r="742" spans="4:4" x14ac:dyDescent="0.2">
      <c r="D742" s="11"/>
    </row>
    <row r="743" spans="4:4" x14ac:dyDescent="0.2">
      <c r="D743" s="11"/>
    </row>
    <row r="744" spans="4:4" x14ac:dyDescent="0.2">
      <c r="D744" s="11"/>
    </row>
    <row r="745" spans="4:4" x14ac:dyDescent="0.2">
      <c r="D745" s="11"/>
    </row>
    <row r="746" spans="4:4" x14ac:dyDescent="0.2">
      <c r="D746" s="11"/>
    </row>
    <row r="747" spans="4:4" x14ac:dyDescent="0.2">
      <c r="D747" s="11"/>
    </row>
    <row r="748" spans="4:4" x14ac:dyDescent="0.2">
      <c r="D748" s="11"/>
    </row>
    <row r="749" spans="4:4" x14ac:dyDescent="0.2">
      <c r="D749" s="11"/>
    </row>
    <row r="750" spans="4:4" x14ac:dyDescent="0.2">
      <c r="D750" s="11"/>
    </row>
    <row r="751" spans="4:4" x14ac:dyDescent="0.2">
      <c r="D751" s="11"/>
    </row>
    <row r="752" spans="4:4" x14ac:dyDescent="0.2">
      <c r="D752" s="11"/>
    </row>
    <row r="753" spans="4:4" x14ac:dyDescent="0.2">
      <c r="D753" s="11"/>
    </row>
    <row r="754" spans="4:4" x14ac:dyDescent="0.2">
      <c r="D754" s="11"/>
    </row>
    <row r="755" spans="4:4" x14ac:dyDescent="0.2">
      <c r="D755" s="11"/>
    </row>
    <row r="756" spans="4:4" x14ac:dyDescent="0.2">
      <c r="D756" s="11"/>
    </row>
    <row r="757" spans="4:4" x14ac:dyDescent="0.2">
      <c r="D757" s="11"/>
    </row>
    <row r="758" spans="4:4" x14ac:dyDescent="0.2">
      <c r="D758" s="11"/>
    </row>
    <row r="759" spans="4:4" x14ac:dyDescent="0.2">
      <c r="D759" s="11"/>
    </row>
    <row r="760" spans="4:4" x14ac:dyDescent="0.2">
      <c r="D760" s="11"/>
    </row>
    <row r="761" spans="4:4" x14ac:dyDescent="0.2">
      <c r="D761" s="11"/>
    </row>
    <row r="762" spans="4:4" x14ac:dyDescent="0.2">
      <c r="D762" s="11"/>
    </row>
    <row r="763" spans="4:4" x14ac:dyDescent="0.2">
      <c r="D763" s="11"/>
    </row>
    <row r="764" spans="4:4" x14ac:dyDescent="0.2">
      <c r="D764" s="11"/>
    </row>
    <row r="765" spans="4:4" x14ac:dyDescent="0.2">
      <c r="D765" s="11"/>
    </row>
    <row r="766" spans="4:4" x14ac:dyDescent="0.2">
      <c r="D766" s="11"/>
    </row>
    <row r="767" spans="4:4" x14ac:dyDescent="0.2">
      <c r="D767" s="11"/>
    </row>
    <row r="768" spans="4:4" x14ac:dyDescent="0.2">
      <c r="D768" s="11"/>
    </row>
    <row r="769" spans="4:4" x14ac:dyDescent="0.2">
      <c r="D769" s="11"/>
    </row>
    <row r="770" spans="4:4" x14ac:dyDescent="0.2">
      <c r="D770" s="11"/>
    </row>
    <row r="771" spans="4:4" x14ac:dyDescent="0.2">
      <c r="D771" s="11"/>
    </row>
    <row r="772" spans="4:4" x14ac:dyDescent="0.2">
      <c r="D772" s="11"/>
    </row>
    <row r="773" spans="4:4" x14ac:dyDescent="0.2">
      <c r="D773" s="11"/>
    </row>
    <row r="774" spans="4:4" x14ac:dyDescent="0.2">
      <c r="D774" s="11"/>
    </row>
    <row r="775" spans="4:4" x14ac:dyDescent="0.2">
      <c r="D775" s="11"/>
    </row>
    <row r="776" spans="4:4" x14ac:dyDescent="0.2">
      <c r="D776" s="11"/>
    </row>
    <row r="777" spans="4:4" x14ac:dyDescent="0.2">
      <c r="D777" s="11"/>
    </row>
    <row r="778" spans="4:4" x14ac:dyDescent="0.2">
      <c r="D778" s="11"/>
    </row>
    <row r="779" spans="4:4" x14ac:dyDescent="0.2">
      <c r="D779" s="11"/>
    </row>
    <row r="780" spans="4:4" x14ac:dyDescent="0.2">
      <c r="D780" s="11"/>
    </row>
    <row r="781" spans="4:4" x14ac:dyDescent="0.2">
      <c r="D781" s="11"/>
    </row>
    <row r="782" spans="4:4" x14ac:dyDescent="0.2">
      <c r="D782" s="11"/>
    </row>
    <row r="783" spans="4:4" x14ac:dyDescent="0.2">
      <c r="D783" s="11"/>
    </row>
    <row r="784" spans="4:4" x14ac:dyDescent="0.2">
      <c r="D784" s="11"/>
    </row>
    <row r="785" spans="4:4" x14ac:dyDescent="0.2">
      <c r="D785" s="11"/>
    </row>
    <row r="786" spans="4:4" x14ac:dyDescent="0.2">
      <c r="D786" s="11"/>
    </row>
    <row r="787" spans="4:4" x14ac:dyDescent="0.2">
      <c r="D787" s="11"/>
    </row>
    <row r="788" spans="4:4" x14ac:dyDescent="0.2">
      <c r="D788" s="11"/>
    </row>
    <row r="789" spans="4:4" x14ac:dyDescent="0.2">
      <c r="D789" s="11"/>
    </row>
    <row r="790" spans="4:4" x14ac:dyDescent="0.2">
      <c r="D790" s="11"/>
    </row>
    <row r="791" spans="4:4" x14ac:dyDescent="0.2">
      <c r="D791" s="11"/>
    </row>
    <row r="792" spans="4:4" x14ac:dyDescent="0.2">
      <c r="D792" s="11"/>
    </row>
    <row r="793" spans="4:4" x14ac:dyDescent="0.2">
      <c r="D793" s="11"/>
    </row>
    <row r="794" spans="4:4" x14ac:dyDescent="0.2">
      <c r="D794" s="11"/>
    </row>
    <row r="795" spans="4:4" x14ac:dyDescent="0.2">
      <c r="D795" s="11"/>
    </row>
    <row r="796" spans="4:4" x14ac:dyDescent="0.2">
      <c r="D796" s="11"/>
    </row>
    <row r="797" spans="4:4" x14ac:dyDescent="0.2">
      <c r="D797" s="11"/>
    </row>
    <row r="798" spans="4:4" x14ac:dyDescent="0.2">
      <c r="D798" s="11"/>
    </row>
    <row r="799" spans="4:4" x14ac:dyDescent="0.2">
      <c r="D799" s="11"/>
    </row>
    <row r="800" spans="4:4" x14ac:dyDescent="0.2">
      <c r="D800" s="11"/>
    </row>
    <row r="801" spans="4:4" x14ac:dyDescent="0.2">
      <c r="D801" s="11"/>
    </row>
    <row r="802" spans="4:4" x14ac:dyDescent="0.2">
      <c r="D802" s="11"/>
    </row>
    <row r="803" spans="4:4" x14ac:dyDescent="0.2">
      <c r="D803" s="11"/>
    </row>
    <row r="804" spans="4:4" x14ac:dyDescent="0.2">
      <c r="D804" s="11"/>
    </row>
    <row r="805" spans="4:4" x14ac:dyDescent="0.2">
      <c r="D805" s="11"/>
    </row>
    <row r="806" spans="4:4" x14ac:dyDescent="0.2">
      <c r="D806" s="11"/>
    </row>
    <row r="807" spans="4:4" x14ac:dyDescent="0.2">
      <c r="D807" s="11"/>
    </row>
    <row r="808" spans="4:4" x14ac:dyDescent="0.2">
      <c r="D808" s="11"/>
    </row>
    <row r="809" spans="4:4" x14ac:dyDescent="0.2">
      <c r="D809" s="11"/>
    </row>
    <row r="810" spans="4:4" x14ac:dyDescent="0.2">
      <c r="D810" s="11"/>
    </row>
    <row r="811" spans="4:4" x14ac:dyDescent="0.2">
      <c r="D811" s="11"/>
    </row>
    <row r="812" spans="4:4" x14ac:dyDescent="0.2">
      <c r="D812" s="11"/>
    </row>
    <row r="813" spans="4:4" x14ac:dyDescent="0.2">
      <c r="D813" s="11"/>
    </row>
    <row r="814" spans="4:4" x14ac:dyDescent="0.2">
      <c r="D814" s="11"/>
    </row>
    <row r="815" spans="4:4" x14ac:dyDescent="0.2">
      <c r="D815" s="11"/>
    </row>
    <row r="816" spans="4:4" x14ac:dyDescent="0.2">
      <c r="D816" s="11"/>
    </row>
    <row r="817" spans="4:4" x14ac:dyDescent="0.2">
      <c r="D817" s="11"/>
    </row>
    <row r="818" spans="4:4" x14ac:dyDescent="0.2">
      <c r="D818" s="11"/>
    </row>
    <row r="819" spans="4:4" x14ac:dyDescent="0.2">
      <c r="D819" s="11"/>
    </row>
    <row r="820" spans="4:4" x14ac:dyDescent="0.2">
      <c r="D820" s="11"/>
    </row>
    <row r="821" spans="4:4" x14ac:dyDescent="0.2">
      <c r="D821" s="11"/>
    </row>
    <row r="822" spans="4:4" x14ac:dyDescent="0.2">
      <c r="D822" s="11"/>
    </row>
    <row r="823" spans="4:4" x14ac:dyDescent="0.2">
      <c r="D823" s="11"/>
    </row>
    <row r="824" spans="4:4" x14ac:dyDescent="0.2">
      <c r="D824" s="11"/>
    </row>
    <row r="825" spans="4:4" x14ac:dyDescent="0.2">
      <c r="D825" s="11"/>
    </row>
    <row r="826" spans="4:4" x14ac:dyDescent="0.2">
      <c r="D826" s="11"/>
    </row>
    <row r="827" spans="4:4" x14ac:dyDescent="0.2">
      <c r="D827" s="11"/>
    </row>
    <row r="828" spans="4:4" x14ac:dyDescent="0.2">
      <c r="D828" s="11"/>
    </row>
    <row r="829" spans="4:4" x14ac:dyDescent="0.2">
      <c r="D829" s="11"/>
    </row>
    <row r="830" spans="4:4" x14ac:dyDescent="0.2">
      <c r="D830" s="11"/>
    </row>
    <row r="831" spans="4:4" x14ac:dyDescent="0.2">
      <c r="D831" s="11"/>
    </row>
    <row r="832" spans="4:4" x14ac:dyDescent="0.2">
      <c r="D832" s="11"/>
    </row>
    <row r="833" spans="4:4" x14ac:dyDescent="0.2">
      <c r="D833" s="11"/>
    </row>
    <row r="834" spans="4:4" x14ac:dyDescent="0.2">
      <c r="D834" s="11"/>
    </row>
    <row r="835" spans="4:4" x14ac:dyDescent="0.2">
      <c r="D835" s="11"/>
    </row>
    <row r="836" spans="4:4" x14ac:dyDescent="0.2">
      <c r="D836" s="11"/>
    </row>
    <row r="837" spans="4:4" x14ac:dyDescent="0.2">
      <c r="D837" s="11"/>
    </row>
    <row r="838" spans="4:4" x14ac:dyDescent="0.2">
      <c r="D838" s="11"/>
    </row>
    <row r="839" spans="4:4" x14ac:dyDescent="0.2">
      <c r="D839" s="11"/>
    </row>
    <row r="840" spans="4:4" x14ac:dyDescent="0.2">
      <c r="D840" s="11"/>
    </row>
    <row r="841" spans="4:4" x14ac:dyDescent="0.2">
      <c r="D841" s="11"/>
    </row>
    <row r="842" spans="4:4" x14ac:dyDescent="0.2">
      <c r="D842" s="11"/>
    </row>
    <row r="843" spans="4:4" x14ac:dyDescent="0.2">
      <c r="D843" s="11"/>
    </row>
    <row r="844" spans="4:4" x14ac:dyDescent="0.2">
      <c r="D844" s="11"/>
    </row>
    <row r="845" spans="4:4" x14ac:dyDescent="0.2">
      <c r="D845" s="11"/>
    </row>
    <row r="846" spans="4:4" x14ac:dyDescent="0.2">
      <c r="D846" s="11"/>
    </row>
    <row r="847" spans="4:4" x14ac:dyDescent="0.2">
      <c r="D847" s="11"/>
    </row>
    <row r="848" spans="4:4" x14ac:dyDescent="0.2">
      <c r="D848" s="11"/>
    </row>
    <row r="849" spans="4:4" x14ac:dyDescent="0.2">
      <c r="D849" s="11"/>
    </row>
    <row r="850" spans="4:4" x14ac:dyDescent="0.2">
      <c r="D850" s="11"/>
    </row>
    <row r="851" spans="4:4" x14ac:dyDescent="0.2">
      <c r="D851" s="11"/>
    </row>
    <row r="852" spans="4:4" x14ac:dyDescent="0.2">
      <c r="D852" s="11"/>
    </row>
    <row r="853" spans="4:4" x14ac:dyDescent="0.2">
      <c r="D853" s="11"/>
    </row>
    <row r="854" spans="4:4" x14ac:dyDescent="0.2">
      <c r="D854" s="11"/>
    </row>
    <row r="855" spans="4:4" x14ac:dyDescent="0.2">
      <c r="D855" s="11"/>
    </row>
    <row r="856" spans="4:4" x14ac:dyDescent="0.2">
      <c r="D856" s="11"/>
    </row>
    <row r="857" spans="4:4" x14ac:dyDescent="0.2">
      <c r="D857" s="11"/>
    </row>
    <row r="858" spans="4:4" x14ac:dyDescent="0.2">
      <c r="D858" s="11"/>
    </row>
    <row r="859" spans="4:4" x14ac:dyDescent="0.2">
      <c r="D859" s="11"/>
    </row>
    <row r="860" spans="4:4" x14ac:dyDescent="0.2">
      <c r="D860" s="11"/>
    </row>
    <row r="861" spans="4:4" x14ac:dyDescent="0.2">
      <c r="D861" s="11"/>
    </row>
    <row r="862" spans="4:4" x14ac:dyDescent="0.2">
      <c r="D862" s="11"/>
    </row>
    <row r="863" spans="4:4" x14ac:dyDescent="0.2">
      <c r="D863" s="11"/>
    </row>
    <row r="864" spans="4:4" x14ac:dyDescent="0.2">
      <c r="D864" s="11"/>
    </row>
    <row r="865" spans="4:4" x14ac:dyDescent="0.2">
      <c r="D865" s="11"/>
    </row>
    <row r="866" spans="4:4" x14ac:dyDescent="0.2">
      <c r="D866" s="11"/>
    </row>
    <row r="867" spans="4:4" x14ac:dyDescent="0.2">
      <c r="D867" s="11"/>
    </row>
    <row r="868" spans="4:4" x14ac:dyDescent="0.2">
      <c r="D868" s="11"/>
    </row>
    <row r="869" spans="4:4" x14ac:dyDescent="0.2">
      <c r="D869" s="11"/>
    </row>
    <row r="870" spans="4:4" x14ac:dyDescent="0.2">
      <c r="D870" s="11"/>
    </row>
    <row r="871" spans="4:4" x14ac:dyDescent="0.2">
      <c r="D871" s="11"/>
    </row>
    <row r="872" spans="4:4" x14ac:dyDescent="0.2">
      <c r="D872" s="11"/>
    </row>
    <row r="873" spans="4:4" x14ac:dyDescent="0.2">
      <c r="D873" s="11"/>
    </row>
    <row r="874" spans="4:4" x14ac:dyDescent="0.2">
      <c r="D874" s="11"/>
    </row>
    <row r="875" spans="4:4" x14ac:dyDescent="0.2">
      <c r="D875" s="11"/>
    </row>
    <row r="876" spans="4:4" x14ac:dyDescent="0.2">
      <c r="D876" s="11"/>
    </row>
    <row r="877" spans="4:4" x14ac:dyDescent="0.2">
      <c r="D877" s="11"/>
    </row>
    <row r="878" spans="4:4" x14ac:dyDescent="0.2">
      <c r="D878" s="11"/>
    </row>
    <row r="879" spans="4:4" x14ac:dyDescent="0.2">
      <c r="D879" s="11"/>
    </row>
    <row r="880" spans="4:4" x14ac:dyDescent="0.2">
      <c r="D880" s="11"/>
    </row>
    <row r="881" spans="4:4" x14ac:dyDescent="0.2">
      <c r="D881" s="11"/>
    </row>
    <row r="882" spans="4:4" x14ac:dyDescent="0.2">
      <c r="D882" s="11"/>
    </row>
    <row r="883" spans="4:4" x14ac:dyDescent="0.2">
      <c r="D883" s="11"/>
    </row>
    <row r="884" spans="4:4" x14ac:dyDescent="0.2">
      <c r="D884" s="11"/>
    </row>
    <row r="885" spans="4:4" x14ac:dyDescent="0.2">
      <c r="D885" s="11"/>
    </row>
    <row r="886" spans="4:4" x14ac:dyDescent="0.2">
      <c r="D886" s="11"/>
    </row>
    <row r="887" spans="4:4" x14ac:dyDescent="0.2">
      <c r="D887" s="11"/>
    </row>
    <row r="888" spans="4:4" x14ac:dyDescent="0.2">
      <c r="D888" s="11"/>
    </row>
    <row r="889" spans="4:4" x14ac:dyDescent="0.2">
      <c r="D889" s="11"/>
    </row>
    <row r="890" spans="4:4" x14ac:dyDescent="0.2">
      <c r="D890" s="11"/>
    </row>
    <row r="891" spans="4:4" x14ac:dyDescent="0.2">
      <c r="D891" s="11"/>
    </row>
    <row r="892" spans="4:4" x14ac:dyDescent="0.2">
      <c r="D892" s="11"/>
    </row>
    <row r="893" spans="4:4" x14ac:dyDescent="0.2">
      <c r="D893" s="11"/>
    </row>
    <row r="894" spans="4:4" x14ac:dyDescent="0.2">
      <c r="D894" s="11"/>
    </row>
    <row r="895" spans="4:4" x14ac:dyDescent="0.2">
      <c r="D895" s="11"/>
    </row>
    <row r="896" spans="4:4" x14ac:dyDescent="0.2">
      <c r="D896" s="11"/>
    </row>
    <row r="897" spans="4:4" x14ac:dyDescent="0.2">
      <c r="D897" s="11"/>
    </row>
    <row r="898" spans="4:4" x14ac:dyDescent="0.2">
      <c r="D898" s="11"/>
    </row>
    <row r="899" spans="4:4" x14ac:dyDescent="0.2">
      <c r="D899" s="11"/>
    </row>
    <row r="900" spans="4:4" x14ac:dyDescent="0.2">
      <c r="D900" s="11"/>
    </row>
    <row r="901" spans="4:4" x14ac:dyDescent="0.2">
      <c r="D901" s="11"/>
    </row>
    <row r="902" spans="4:4" x14ac:dyDescent="0.2">
      <c r="D902" s="11"/>
    </row>
    <row r="903" spans="4:4" x14ac:dyDescent="0.2">
      <c r="D903" s="11"/>
    </row>
    <row r="904" spans="4:4" x14ac:dyDescent="0.2">
      <c r="D904" s="11"/>
    </row>
    <row r="905" spans="4:4" x14ac:dyDescent="0.2">
      <c r="D905" s="11"/>
    </row>
    <row r="906" spans="4:4" x14ac:dyDescent="0.2">
      <c r="D906" s="11"/>
    </row>
    <row r="907" spans="4:4" x14ac:dyDescent="0.2">
      <c r="D907" s="11"/>
    </row>
    <row r="908" spans="4:4" x14ac:dyDescent="0.2">
      <c r="D908" s="11"/>
    </row>
    <row r="909" spans="4:4" x14ac:dyDescent="0.2">
      <c r="D909" s="11"/>
    </row>
    <row r="910" spans="4:4" x14ac:dyDescent="0.2">
      <c r="D910" s="11"/>
    </row>
    <row r="911" spans="4:4" x14ac:dyDescent="0.2">
      <c r="D911" s="11"/>
    </row>
    <row r="912" spans="4:4" x14ac:dyDescent="0.2">
      <c r="D912" s="11"/>
    </row>
    <row r="913" spans="4:4" x14ac:dyDescent="0.2">
      <c r="D913" s="11"/>
    </row>
    <row r="914" spans="4:4" x14ac:dyDescent="0.2">
      <c r="D914" s="11"/>
    </row>
    <row r="915" spans="4:4" x14ac:dyDescent="0.2">
      <c r="D915" s="11"/>
    </row>
    <row r="916" spans="4:4" x14ac:dyDescent="0.2">
      <c r="D916" s="11"/>
    </row>
    <row r="917" spans="4:4" x14ac:dyDescent="0.2">
      <c r="D917" s="11"/>
    </row>
    <row r="918" spans="4:4" x14ac:dyDescent="0.2">
      <c r="D918" s="11"/>
    </row>
    <row r="919" spans="4:4" x14ac:dyDescent="0.2">
      <c r="D919" s="11"/>
    </row>
    <row r="920" spans="4:4" x14ac:dyDescent="0.2">
      <c r="D920" s="11"/>
    </row>
    <row r="921" spans="4:4" x14ac:dyDescent="0.2">
      <c r="D921" s="11"/>
    </row>
    <row r="922" spans="4:4" x14ac:dyDescent="0.2">
      <c r="D922" s="11"/>
    </row>
    <row r="923" spans="4:4" x14ac:dyDescent="0.2">
      <c r="D923" s="11"/>
    </row>
    <row r="924" spans="4:4" x14ac:dyDescent="0.2">
      <c r="D924" s="11"/>
    </row>
    <row r="925" spans="4:4" x14ac:dyDescent="0.2">
      <c r="D925" s="11"/>
    </row>
    <row r="926" spans="4:4" x14ac:dyDescent="0.2">
      <c r="D926" s="11"/>
    </row>
    <row r="927" spans="4:4" x14ac:dyDescent="0.2">
      <c r="D927" s="11"/>
    </row>
    <row r="928" spans="4:4" x14ac:dyDescent="0.2">
      <c r="D928" s="11"/>
    </row>
    <row r="929" spans="4:4" x14ac:dyDescent="0.2">
      <c r="D929" s="11"/>
    </row>
    <row r="930" spans="4:4" x14ac:dyDescent="0.2">
      <c r="D930" s="11"/>
    </row>
    <row r="931" spans="4:4" x14ac:dyDescent="0.2">
      <c r="D931" s="11"/>
    </row>
    <row r="932" spans="4:4" x14ac:dyDescent="0.2">
      <c r="D932" s="11"/>
    </row>
    <row r="933" spans="4:4" x14ac:dyDescent="0.2">
      <c r="D933" s="11"/>
    </row>
    <row r="934" spans="4:4" x14ac:dyDescent="0.2">
      <c r="D934" s="11"/>
    </row>
    <row r="935" spans="4:4" x14ac:dyDescent="0.2">
      <c r="D935" s="11"/>
    </row>
    <row r="936" spans="4:4" x14ac:dyDescent="0.2">
      <c r="D936" s="11"/>
    </row>
    <row r="937" spans="4:4" x14ac:dyDescent="0.2">
      <c r="D937" s="11"/>
    </row>
    <row r="938" spans="4:4" x14ac:dyDescent="0.2">
      <c r="D938" s="11"/>
    </row>
    <row r="939" spans="4:4" x14ac:dyDescent="0.2">
      <c r="D939" s="11"/>
    </row>
    <row r="940" spans="4:4" x14ac:dyDescent="0.2">
      <c r="D940" s="11"/>
    </row>
    <row r="941" spans="4:4" x14ac:dyDescent="0.2">
      <c r="D941" s="11"/>
    </row>
    <row r="942" spans="4:4" x14ac:dyDescent="0.2">
      <c r="D942" s="11"/>
    </row>
    <row r="943" spans="4:4" x14ac:dyDescent="0.2">
      <c r="D943" s="11"/>
    </row>
    <row r="944" spans="4:4" x14ac:dyDescent="0.2">
      <c r="D944" s="11"/>
    </row>
    <row r="945" spans="4:4" x14ac:dyDescent="0.2">
      <c r="D945" s="11"/>
    </row>
    <row r="946" spans="4:4" x14ac:dyDescent="0.2">
      <c r="D946" s="11"/>
    </row>
    <row r="947" spans="4:4" x14ac:dyDescent="0.2">
      <c r="D947" s="11"/>
    </row>
    <row r="948" spans="4:4" x14ac:dyDescent="0.2">
      <c r="D948" s="11"/>
    </row>
    <row r="949" spans="4:4" x14ac:dyDescent="0.2">
      <c r="D949" s="11"/>
    </row>
    <row r="950" spans="4:4" x14ac:dyDescent="0.2">
      <c r="D950" s="11"/>
    </row>
    <row r="951" spans="4:4" x14ac:dyDescent="0.2">
      <c r="D951" s="11"/>
    </row>
    <row r="952" spans="4:4" x14ac:dyDescent="0.2">
      <c r="D952" s="11"/>
    </row>
    <row r="953" spans="4:4" x14ac:dyDescent="0.2">
      <c r="D953" s="11"/>
    </row>
    <row r="954" spans="4:4" x14ac:dyDescent="0.2">
      <c r="D954" s="11"/>
    </row>
    <row r="955" spans="4:4" x14ac:dyDescent="0.2">
      <c r="D955" s="11"/>
    </row>
    <row r="956" spans="4:4" x14ac:dyDescent="0.2">
      <c r="D956" s="11"/>
    </row>
    <row r="957" spans="4:4" x14ac:dyDescent="0.2">
      <c r="D957" s="11"/>
    </row>
    <row r="958" spans="4:4" x14ac:dyDescent="0.2">
      <c r="D958" s="11"/>
    </row>
    <row r="959" spans="4:4" x14ac:dyDescent="0.2">
      <c r="D959" s="11"/>
    </row>
    <row r="960" spans="4:4" x14ac:dyDescent="0.2">
      <c r="D960" s="11"/>
    </row>
    <row r="961" spans="4:4" x14ac:dyDescent="0.2">
      <c r="D961" s="11"/>
    </row>
    <row r="962" spans="4:4" x14ac:dyDescent="0.2">
      <c r="D962" s="11"/>
    </row>
    <row r="963" spans="4:4" x14ac:dyDescent="0.2">
      <c r="D963" s="11"/>
    </row>
    <row r="964" spans="4:4" x14ac:dyDescent="0.2">
      <c r="D964" s="11"/>
    </row>
    <row r="965" spans="4:4" x14ac:dyDescent="0.2">
      <c r="D965" s="11"/>
    </row>
    <row r="966" spans="4:4" x14ac:dyDescent="0.2">
      <c r="D966" s="11"/>
    </row>
    <row r="967" spans="4:4" x14ac:dyDescent="0.2">
      <c r="D967" s="11"/>
    </row>
    <row r="968" spans="4:4" x14ac:dyDescent="0.2">
      <c r="D968" s="11"/>
    </row>
    <row r="969" spans="4:4" x14ac:dyDescent="0.2">
      <c r="D969" s="11"/>
    </row>
    <row r="970" spans="4:4" x14ac:dyDescent="0.2">
      <c r="D970" s="11"/>
    </row>
    <row r="971" spans="4:4" x14ac:dyDescent="0.2">
      <c r="D971" s="11"/>
    </row>
    <row r="972" spans="4:4" x14ac:dyDescent="0.2">
      <c r="D972" s="11"/>
    </row>
    <row r="973" spans="4:4" x14ac:dyDescent="0.2">
      <c r="D973" s="11"/>
    </row>
    <row r="974" spans="4:4" x14ac:dyDescent="0.2">
      <c r="D974" s="11"/>
    </row>
    <row r="975" spans="4:4" x14ac:dyDescent="0.2">
      <c r="D975" s="11"/>
    </row>
    <row r="976" spans="4:4" x14ac:dyDescent="0.2">
      <c r="D976" s="11"/>
    </row>
    <row r="977" spans="4:4" x14ac:dyDescent="0.2">
      <c r="D977" s="11"/>
    </row>
    <row r="978" spans="4:4" x14ac:dyDescent="0.2">
      <c r="D978" s="11"/>
    </row>
    <row r="979" spans="4:4" x14ac:dyDescent="0.2">
      <c r="D979" s="11"/>
    </row>
    <row r="980" spans="4:4" x14ac:dyDescent="0.2">
      <c r="D980" s="11"/>
    </row>
    <row r="981" spans="4:4" x14ac:dyDescent="0.2">
      <c r="D981" s="11"/>
    </row>
    <row r="982" spans="4:4" x14ac:dyDescent="0.2">
      <c r="D982" s="11"/>
    </row>
    <row r="983" spans="4:4" x14ac:dyDescent="0.2">
      <c r="D983" s="11"/>
    </row>
    <row r="984" spans="4:4" x14ac:dyDescent="0.2">
      <c r="D984" s="11"/>
    </row>
    <row r="985" spans="4:4" x14ac:dyDescent="0.2">
      <c r="D985" s="11"/>
    </row>
    <row r="986" spans="4:4" x14ac:dyDescent="0.2">
      <c r="D986" s="11"/>
    </row>
    <row r="987" spans="4:4" x14ac:dyDescent="0.2">
      <c r="D987" s="11"/>
    </row>
    <row r="988" spans="4:4" x14ac:dyDescent="0.2">
      <c r="D988" s="11"/>
    </row>
    <row r="989" spans="4:4" x14ac:dyDescent="0.2">
      <c r="D989" s="11"/>
    </row>
    <row r="990" spans="4:4" x14ac:dyDescent="0.2">
      <c r="D990" s="11"/>
    </row>
    <row r="991" spans="4:4" x14ac:dyDescent="0.2">
      <c r="D991" s="11"/>
    </row>
    <row r="992" spans="4:4" x14ac:dyDescent="0.2">
      <c r="D992" s="11"/>
    </row>
    <row r="993" spans="4:4" x14ac:dyDescent="0.2">
      <c r="D993" s="11"/>
    </row>
    <row r="994" spans="4:4" x14ac:dyDescent="0.2">
      <c r="D994" s="11"/>
    </row>
    <row r="995" spans="4:4" x14ac:dyDescent="0.2">
      <c r="D995" s="11"/>
    </row>
    <row r="996" spans="4:4" x14ac:dyDescent="0.2">
      <c r="D996" s="11"/>
    </row>
    <row r="997" spans="4:4" x14ac:dyDescent="0.2">
      <c r="D997" s="11"/>
    </row>
    <row r="998" spans="4:4" x14ac:dyDescent="0.2">
      <c r="D998" s="11"/>
    </row>
    <row r="999" spans="4:4" x14ac:dyDescent="0.2">
      <c r="D999" s="11"/>
    </row>
    <row r="1000" spans="4:4" x14ac:dyDescent="0.2">
      <c r="D1000" s="11"/>
    </row>
    <row r="1001" spans="4:4" x14ac:dyDescent="0.2">
      <c r="D1001" s="11"/>
    </row>
    <row r="1002" spans="4:4" x14ac:dyDescent="0.2">
      <c r="D1002" s="11"/>
    </row>
    <row r="1003" spans="4:4" x14ac:dyDescent="0.2">
      <c r="D1003" s="11"/>
    </row>
    <row r="1004" spans="4:4" x14ac:dyDescent="0.2">
      <c r="D1004" s="11"/>
    </row>
    <row r="1005" spans="4:4" x14ac:dyDescent="0.2">
      <c r="D1005" s="11"/>
    </row>
    <row r="1006" spans="4:4" x14ac:dyDescent="0.2">
      <c r="D1006" s="11"/>
    </row>
    <row r="1007" spans="4:4" x14ac:dyDescent="0.2">
      <c r="D1007" s="11"/>
    </row>
    <row r="1008" spans="4:4" x14ac:dyDescent="0.2">
      <c r="D1008" s="11"/>
    </row>
    <row r="1009" spans="4:4" x14ac:dyDescent="0.2">
      <c r="D1009" s="11"/>
    </row>
    <row r="1010" spans="4:4" x14ac:dyDescent="0.2">
      <c r="D1010" s="11"/>
    </row>
    <row r="1011" spans="4:4" x14ac:dyDescent="0.2">
      <c r="D1011" s="11"/>
    </row>
    <row r="1012" spans="4:4" x14ac:dyDescent="0.2">
      <c r="D1012" s="11"/>
    </row>
    <row r="1013" spans="4:4" x14ac:dyDescent="0.2">
      <c r="D1013" s="11"/>
    </row>
    <row r="1014" spans="4:4" x14ac:dyDescent="0.2">
      <c r="D1014" s="11"/>
    </row>
    <row r="1015" spans="4:4" x14ac:dyDescent="0.2">
      <c r="D1015" s="11"/>
    </row>
    <row r="1016" spans="4:4" x14ac:dyDescent="0.2">
      <c r="D1016" s="11"/>
    </row>
    <row r="1017" spans="4:4" x14ac:dyDescent="0.2">
      <c r="D1017" s="11"/>
    </row>
    <row r="1018" spans="4:4" x14ac:dyDescent="0.2">
      <c r="D1018" s="11"/>
    </row>
    <row r="1019" spans="4:4" x14ac:dyDescent="0.2">
      <c r="D1019" s="11"/>
    </row>
    <row r="1020" spans="4:4" x14ac:dyDescent="0.2">
      <c r="D1020" s="11"/>
    </row>
    <row r="1021" spans="4:4" x14ac:dyDescent="0.2">
      <c r="D1021" s="11"/>
    </row>
    <row r="1022" spans="4:4" x14ac:dyDescent="0.2">
      <c r="D1022" s="11"/>
    </row>
    <row r="1023" spans="4:4" x14ac:dyDescent="0.2">
      <c r="D1023" s="11"/>
    </row>
    <row r="1024" spans="4:4" x14ac:dyDescent="0.2">
      <c r="D1024" s="11"/>
    </row>
    <row r="1025" spans="4:4" x14ac:dyDescent="0.2">
      <c r="D1025" s="11"/>
    </row>
    <row r="1026" spans="4:4" x14ac:dyDescent="0.2">
      <c r="D1026" s="11"/>
    </row>
    <row r="1027" spans="4:4" x14ac:dyDescent="0.2">
      <c r="D1027" s="11"/>
    </row>
    <row r="1028" spans="4:4" x14ac:dyDescent="0.2">
      <c r="D1028" s="11"/>
    </row>
    <row r="1029" spans="4:4" x14ac:dyDescent="0.2">
      <c r="D1029" s="11"/>
    </row>
    <row r="1030" spans="4:4" x14ac:dyDescent="0.2">
      <c r="D1030" s="11"/>
    </row>
    <row r="1031" spans="4:4" x14ac:dyDescent="0.2">
      <c r="D1031" s="11"/>
    </row>
    <row r="1032" spans="4:4" x14ac:dyDescent="0.2">
      <c r="D1032" s="11"/>
    </row>
    <row r="1033" spans="4:4" x14ac:dyDescent="0.2">
      <c r="D1033" s="11"/>
    </row>
    <row r="1034" spans="4:4" x14ac:dyDescent="0.2">
      <c r="D1034" s="11"/>
    </row>
    <row r="1035" spans="4:4" x14ac:dyDescent="0.2">
      <c r="D1035" s="11"/>
    </row>
    <row r="1036" spans="4:4" x14ac:dyDescent="0.2">
      <c r="D1036" s="11"/>
    </row>
    <row r="1037" spans="4:4" x14ac:dyDescent="0.2">
      <c r="D1037" s="11"/>
    </row>
    <row r="1038" spans="4:4" x14ac:dyDescent="0.2">
      <c r="D1038" s="11"/>
    </row>
    <row r="1039" spans="4:4" x14ac:dyDescent="0.2">
      <c r="D1039" s="11"/>
    </row>
    <row r="1040" spans="4:4" x14ac:dyDescent="0.2">
      <c r="D1040" s="11"/>
    </row>
    <row r="1041" spans="4:4" x14ac:dyDescent="0.2">
      <c r="D1041" s="11"/>
    </row>
    <row r="1042" spans="4:4" x14ac:dyDescent="0.2">
      <c r="D1042" s="11"/>
    </row>
    <row r="1043" spans="4:4" x14ac:dyDescent="0.2">
      <c r="D1043" s="11"/>
    </row>
    <row r="1044" spans="4:4" x14ac:dyDescent="0.2">
      <c r="D1044" s="11"/>
    </row>
    <row r="1045" spans="4:4" x14ac:dyDescent="0.2">
      <c r="D1045" s="11"/>
    </row>
    <row r="1046" spans="4:4" x14ac:dyDescent="0.2">
      <c r="D1046" s="11"/>
    </row>
    <row r="1047" spans="4:4" x14ac:dyDescent="0.2">
      <c r="D1047" s="11"/>
    </row>
    <row r="1048" spans="4:4" x14ac:dyDescent="0.2">
      <c r="D1048" s="11"/>
    </row>
    <row r="1049" spans="4:4" x14ac:dyDescent="0.2">
      <c r="D1049" s="11"/>
    </row>
    <row r="1050" spans="4:4" x14ac:dyDescent="0.2">
      <c r="D1050" s="11"/>
    </row>
    <row r="1051" spans="4:4" x14ac:dyDescent="0.2">
      <c r="D1051" s="11"/>
    </row>
    <row r="1052" spans="4:4" x14ac:dyDescent="0.2">
      <c r="D1052" s="11"/>
    </row>
    <row r="1053" spans="4:4" x14ac:dyDescent="0.2">
      <c r="D1053" s="11"/>
    </row>
    <row r="1054" spans="4:4" x14ac:dyDescent="0.2">
      <c r="D1054" s="11"/>
    </row>
    <row r="1055" spans="4:4" x14ac:dyDescent="0.2">
      <c r="D1055" s="11"/>
    </row>
    <row r="1056" spans="4:4" x14ac:dyDescent="0.2">
      <c r="D1056" s="11"/>
    </row>
    <row r="1057" spans="4:4" x14ac:dyDescent="0.2">
      <c r="D1057" s="11"/>
    </row>
    <row r="1058" spans="4:4" x14ac:dyDescent="0.2">
      <c r="D1058" s="11"/>
    </row>
    <row r="1059" spans="4:4" x14ac:dyDescent="0.2">
      <c r="D1059" s="11"/>
    </row>
    <row r="1060" spans="4:4" x14ac:dyDescent="0.2">
      <c r="D1060" s="11"/>
    </row>
    <row r="1061" spans="4:4" x14ac:dyDescent="0.2">
      <c r="D1061" s="11"/>
    </row>
    <row r="1062" spans="4:4" x14ac:dyDescent="0.2">
      <c r="D1062" s="11"/>
    </row>
    <row r="1063" spans="4:4" x14ac:dyDescent="0.2">
      <c r="D1063" s="11"/>
    </row>
    <row r="1064" spans="4:4" x14ac:dyDescent="0.2">
      <c r="D1064" s="11"/>
    </row>
    <row r="1065" spans="4:4" x14ac:dyDescent="0.2">
      <c r="D1065" s="11"/>
    </row>
    <row r="1066" spans="4:4" x14ac:dyDescent="0.2">
      <c r="D1066" s="11"/>
    </row>
    <row r="1067" spans="4:4" x14ac:dyDescent="0.2">
      <c r="D1067" s="11"/>
    </row>
    <row r="1068" spans="4:4" x14ac:dyDescent="0.2">
      <c r="D1068" s="11"/>
    </row>
    <row r="1069" spans="4:4" x14ac:dyDescent="0.2">
      <c r="D1069" s="11"/>
    </row>
    <row r="1070" spans="4:4" x14ac:dyDescent="0.2">
      <c r="D1070" s="11"/>
    </row>
    <row r="1071" spans="4:4" x14ac:dyDescent="0.2">
      <c r="D1071" s="11"/>
    </row>
    <row r="1072" spans="4:4" x14ac:dyDescent="0.2">
      <c r="D1072" s="11"/>
    </row>
    <row r="1073" spans="4:4" x14ac:dyDescent="0.2">
      <c r="D1073" s="11"/>
    </row>
    <row r="1074" spans="4:4" x14ac:dyDescent="0.2">
      <c r="D1074" s="11"/>
    </row>
    <row r="1075" spans="4:4" x14ac:dyDescent="0.2">
      <c r="D1075" s="11"/>
    </row>
    <row r="1076" spans="4:4" x14ac:dyDescent="0.2">
      <c r="D1076" s="11"/>
    </row>
    <row r="1077" spans="4:4" x14ac:dyDescent="0.2">
      <c r="D1077" s="11"/>
    </row>
    <row r="1078" spans="4:4" x14ac:dyDescent="0.2">
      <c r="D1078" s="11"/>
    </row>
    <row r="1079" spans="4:4" x14ac:dyDescent="0.2">
      <c r="D1079" s="11"/>
    </row>
    <row r="1080" spans="4:4" x14ac:dyDescent="0.2">
      <c r="D1080" s="11"/>
    </row>
    <row r="1081" spans="4:4" x14ac:dyDescent="0.2">
      <c r="D1081" s="11"/>
    </row>
    <row r="1082" spans="4:4" x14ac:dyDescent="0.2">
      <c r="D1082" s="11"/>
    </row>
    <row r="1083" spans="4:4" x14ac:dyDescent="0.2">
      <c r="D1083" s="11"/>
    </row>
    <row r="1084" spans="4:4" x14ac:dyDescent="0.2">
      <c r="D1084" s="11"/>
    </row>
    <row r="1085" spans="4:4" x14ac:dyDescent="0.2">
      <c r="D1085" s="11"/>
    </row>
    <row r="1086" spans="4:4" x14ac:dyDescent="0.2">
      <c r="D1086" s="11"/>
    </row>
    <row r="1087" spans="4:4" x14ac:dyDescent="0.2">
      <c r="D1087" s="11"/>
    </row>
    <row r="1088" spans="4:4" x14ac:dyDescent="0.2">
      <c r="D1088" s="11"/>
    </row>
    <row r="1089" spans="4:4" x14ac:dyDescent="0.2">
      <c r="D1089" s="11"/>
    </row>
    <row r="1090" spans="4:4" x14ac:dyDescent="0.2">
      <c r="D1090" s="11"/>
    </row>
    <row r="1091" spans="4:4" x14ac:dyDescent="0.2">
      <c r="D1091" s="11"/>
    </row>
    <row r="1092" spans="4:4" x14ac:dyDescent="0.2">
      <c r="D1092" s="11"/>
    </row>
    <row r="1093" spans="4:4" x14ac:dyDescent="0.2">
      <c r="D1093" s="11"/>
    </row>
    <row r="1094" spans="4:4" x14ac:dyDescent="0.2">
      <c r="D1094" s="11"/>
    </row>
    <row r="1095" spans="4:4" x14ac:dyDescent="0.2">
      <c r="D1095" s="11"/>
    </row>
    <row r="1096" spans="4:4" x14ac:dyDescent="0.2">
      <c r="D1096" s="11"/>
    </row>
    <row r="1097" spans="4:4" x14ac:dyDescent="0.2">
      <c r="D1097" s="11"/>
    </row>
    <row r="1098" spans="4:4" x14ac:dyDescent="0.2">
      <c r="D1098" s="11"/>
    </row>
    <row r="1099" spans="4:4" x14ac:dyDescent="0.2">
      <c r="D1099" s="11"/>
    </row>
    <row r="1100" spans="4:4" x14ac:dyDescent="0.2">
      <c r="D1100" s="11"/>
    </row>
    <row r="1101" spans="4:4" x14ac:dyDescent="0.2">
      <c r="D1101" s="11"/>
    </row>
    <row r="1102" spans="4:4" x14ac:dyDescent="0.2">
      <c r="D1102" s="11"/>
    </row>
    <row r="1103" spans="4:4" x14ac:dyDescent="0.2">
      <c r="D1103" s="11"/>
    </row>
    <row r="1104" spans="4:4" x14ac:dyDescent="0.2">
      <c r="D1104" s="11"/>
    </row>
    <row r="1105" spans="4:4" x14ac:dyDescent="0.2">
      <c r="D1105" s="11"/>
    </row>
    <row r="1106" spans="4:4" x14ac:dyDescent="0.2">
      <c r="D1106" s="11"/>
    </row>
    <row r="1107" spans="4:4" x14ac:dyDescent="0.2">
      <c r="D1107" s="11"/>
    </row>
    <row r="1108" spans="4:4" x14ac:dyDescent="0.2">
      <c r="D1108" s="11"/>
    </row>
    <row r="1109" spans="4:4" x14ac:dyDescent="0.2">
      <c r="D1109" s="11"/>
    </row>
    <row r="1110" spans="4:4" x14ac:dyDescent="0.2">
      <c r="D1110" s="11"/>
    </row>
    <row r="1111" spans="4:4" x14ac:dyDescent="0.2">
      <c r="D1111" s="11"/>
    </row>
    <row r="1112" spans="4:4" x14ac:dyDescent="0.2">
      <c r="D1112" s="11"/>
    </row>
    <row r="1113" spans="4:4" x14ac:dyDescent="0.2">
      <c r="D1113" s="11"/>
    </row>
    <row r="1114" spans="4:4" x14ac:dyDescent="0.2">
      <c r="D1114" s="11"/>
    </row>
    <row r="1115" spans="4:4" x14ac:dyDescent="0.2">
      <c r="D1115" s="11"/>
    </row>
    <row r="1116" spans="4:4" x14ac:dyDescent="0.2">
      <c r="D1116" s="11"/>
    </row>
    <row r="1117" spans="4:4" x14ac:dyDescent="0.2">
      <c r="D1117" s="11"/>
    </row>
    <row r="1118" spans="4:4" x14ac:dyDescent="0.2">
      <c r="D1118" s="11"/>
    </row>
    <row r="1119" spans="4:4" x14ac:dyDescent="0.2">
      <c r="D1119" s="11"/>
    </row>
    <row r="1120" spans="4:4" x14ac:dyDescent="0.2">
      <c r="D1120" s="11"/>
    </row>
    <row r="1121" spans="4:4" x14ac:dyDescent="0.2">
      <c r="D1121" s="11"/>
    </row>
    <row r="1122" spans="4:4" x14ac:dyDescent="0.2">
      <c r="D1122" s="11"/>
    </row>
    <row r="1123" spans="4:4" x14ac:dyDescent="0.2">
      <c r="D1123" s="11"/>
    </row>
    <row r="1124" spans="4:4" x14ac:dyDescent="0.2">
      <c r="D1124" s="11"/>
    </row>
    <row r="1125" spans="4:4" x14ac:dyDescent="0.2">
      <c r="D1125" s="11"/>
    </row>
    <row r="1126" spans="4:4" x14ac:dyDescent="0.2">
      <c r="D1126" s="11"/>
    </row>
    <row r="1127" spans="4:4" x14ac:dyDescent="0.2">
      <c r="D1127" s="11"/>
    </row>
    <row r="1128" spans="4:4" x14ac:dyDescent="0.2">
      <c r="D1128" s="11"/>
    </row>
    <row r="1129" spans="4:4" x14ac:dyDescent="0.2">
      <c r="D1129" s="11"/>
    </row>
    <row r="1130" spans="4:4" x14ac:dyDescent="0.2">
      <c r="D1130" s="11"/>
    </row>
    <row r="1131" spans="4:4" x14ac:dyDescent="0.2">
      <c r="D1131" s="11"/>
    </row>
    <row r="1132" spans="4:4" x14ac:dyDescent="0.2">
      <c r="D1132" s="11"/>
    </row>
    <row r="1133" spans="4:4" x14ac:dyDescent="0.2">
      <c r="D1133" s="11"/>
    </row>
    <row r="1134" spans="4:4" x14ac:dyDescent="0.2">
      <c r="D1134" s="11"/>
    </row>
    <row r="1135" spans="4:4" x14ac:dyDescent="0.2">
      <c r="D1135" s="11"/>
    </row>
    <row r="1136" spans="4:4" x14ac:dyDescent="0.2">
      <c r="D1136" s="11"/>
    </row>
    <row r="1137" spans="4:4" x14ac:dyDescent="0.2">
      <c r="D1137" s="11"/>
    </row>
    <row r="1138" spans="4:4" x14ac:dyDescent="0.2">
      <c r="D1138" s="11"/>
    </row>
    <row r="1139" spans="4:4" x14ac:dyDescent="0.2">
      <c r="D1139" s="11"/>
    </row>
    <row r="1140" spans="4:4" x14ac:dyDescent="0.2">
      <c r="D1140" s="11"/>
    </row>
    <row r="1141" spans="4:4" x14ac:dyDescent="0.2">
      <c r="D1141" s="11"/>
    </row>
    <row r="1142" spans="4:4" x14ac:dyDescent="0.2">
      <c r="D1142" s="11"/>
    </row>
    <row r="1143" spans="4:4" x14ac:dyDescent="0.2">
      <c r="D1143" s="11"/>
    </row>
    <row r="1144" spans="4:4" x14ac:dyDescent="0.2">
      <c r="D1144" s="11"/>
    </row>
    <row r="1145" spans="4:4" x14ac:dyDescent="0.2">
      <c r="D1145" s="11"/>
    </row>
    <row r="1146" spans="4:4" x14ac:dyDescent="0.2">
      <c r="D1146" s="11"/>
    </row>
    <row r="1147" spans="4:4" x14ac:dyDescent="0.2">
      <c r="D1147" s="11"/>
    </row>
    <row r="1148" spans="4:4" x14ac:dyDescent="0.2">
      <c r="D1148" s="11"/>
    </row>
    <row r="1149" spans="4:4" x14ac:dyDescent="0.2">
      <c r="D1149" s="11"/>
    </row>
    <row r="1150" spans="4:4" x14ac:dyDescent="0.2">
      <c r="D1150" s="11"/>
    </row>
    <row r="1151" spans="4:4" x14ac:dyDescent="0.2">
      <c r="D1151" s="11"/>
    </row>
    <row r="1152" spans="4:4" x14ac:dyDescent="0.2">
      <c r="D1152" s="11"/>
    </row>
    <row r="1153" spans="4:4" x14ac:dyDescent="0.2">
      <c r="D1153" s="11"/>
    </row>
    <row r="1154" spans="4:4" x14ac:dyDescent="0.2">
      <c r="D1154" s="11"/>
    </row>
    <row r="1155" spans="4:4" x14ac:dyDescent="0.2">
      <c r="D1155" s="11"/>
    </row>
    <row r="1156" spans="4:4" x14ac:dyDescent="0.2">
      <c r="D1156" s="11"/>
    </row>
    <row r="1157" spans="4:4" x14ac:dyDescent="0.2">
      <c r="D1157" s="11"/>
    </row>
    <row r="1158" spans="4:4" x14ac:dyDescent="0.2">
      <c r="D1158" s="11"/>
    </row>
    <row r="1159" spans="4:4" x14ac:dyDescent="0.2">
      <c r="D1159" s="11"/>
    </row>
    <row r="1160" spans="4:4" x14ac:dyDescent="0.2">
      <c r="D1160" s="11"/>
    </row>
    <row r="1161" spans="4:4" x14ac:dyDescent="0.2">
      <c r="D1161" s="11"/>
    </row>
    <row r="1162" spans="4:4" x14ac:dyDescent="0.2">
      <c r="D1162" s="11"/>
    </row>
    <row r="1163" spans="4:4" x14ac:dyDescent="0.2">
      <c r="D1163" s="11"/>
    </row>
    <row r="1164" spans="4:4" x14ac:dyDescent="0.2">
      <c r="D1164" s="11"/>
    </row>
    <row r="1165" spans="4:4" x14ac:dyDescent="0.2">
      <c r="D1165" s="11"/>
    </row>
    <row r="1166" spans="4:4" x14ac:dyDescent="0.2">
      <c r="D1166" s="11"/>
    </row>
    <row r="1167" spans="4:4" x14ac:dyDescent="0.2">
      <c r="D1167" s="11"/>
    </row>
    <row r="1168" spans="4:4" x14ac:dyDescent="0.2">
      <c r="D1168" s="11"/>
    </row>
    <row r="1169" spans="4:4" x14ac:dyDescent="0.2">
      <c r="D1169" s="11"/>
    </row>
    <row r="1170" spans="4:4" x14ac:dyDescent="0.2">
      <c r="D1170" s="11"/>
    </row>
    <row r="1171" spans="4:4" x14ac:dyDescent="0.2">
      <c r="D1171" s="11"/>
    </row>
    <row r="1172" spans="4:4" x14ac:dyDescent="0.2">
      <c r="D1172" s="11"/>
    </row>
    <row r="1173" spans="4:4" x14ac:dyDescent="0.2">
      <c r="D1173" s="11"/>
    </row>
    <row r="1174" spans="4:4" x14ac:dyDescent="0.2">
      <c r="D1174" s="11"/>
    </row>
    <row r="1175" spans="4:4" x14ac:dyDescent="0.2">
      <c r="D1175" s="11"/>
    </row>
    <row r="1176" spans="4:4" x14ac:dyDescent="0.2">
      <c r="D1176" s="11"/>
    </row>
    <row r="1177" spans="4:4" x14ac:dyDescent="0.2">
      <c r="D1177" s="11"/>
    </row>
    <row r="1178" spans="4:4" x14ac:dyDescent="0.2">
      <c r="D1178" s="11"/>
    </row>
    <row r="1179" spans="4:4" x14ac:dyDescent="0.2">
      <c r="D1179" s="11"/>
    </row>
    <row r="1180" spans="4:4" x14ac:dyDescent="0.2">
      <c r="D1180" s="11"/>
    </row>
    <row r="1181" spans="4:4" x14ac:dyDescent="0.2">
      <c r="D1181" s="11"/>
    </row>
    <row r="1182" spans="4:4" x14ac:dyDescent="0.2">
      <c r="D1182" s="11"/>
    </row>
    <row r="1183" spans="4:4" x14ac:dyDescent="0.2">
      <c r="D1183" s="11"/>
    </row>
    <row r="1184" spans="4:4" x14ac:dyDescent="0.2">
      <c r="D1184" s="11"/>
    </row>
    <row r="1185" spans="4:4" x14ac:dyDescent="0.2">
      <c r="D1185" s="11"/>
    </row>
    <row r="1186" spans="4:4" x14ac:dyDescent="0.2">
      <c r="D1186" s="11"/>
    </row>
    <row r="1187" spans="4:4" x14ac:dyDescent="0.2">
      <c r="D1187" s="11"/>
    </row>
    <row r="1188" spans="4:4" x14ac:dyDescent="0.2">
      <c r="D1188" s="11"/>
    </row>
    <row r="1189" spans="4:4" x14ac:dyDescent="0.2">
      <c r="D1189" s="11"/>
    </row>
    <row r="1190" spans="4:4" x14ac:dyDescent="0.2">
      <c r="D1190" s="11"/>
    </row>
    <row r="1191" spans="4:4" x14ac:dyDescent="0.2">
      <c r="D1191" s="11"/>
    </row>
    <row r="1192" spans="4:4" x14ac:dyDescent="0.2">
      <c r="D1192" s="11"/>
    </row>
    <row r="1193" spans="4:4" x14ac:dyDescent="0.2">
      <c r="D1193" s="11"/>
    </row>
    <row r="1194" spans="4:4" x14ac:dyDescent="0.2">
      <c r="D1194" s="11"/>
    </row>
    <row r="1195" spans="4:4" x14ac:dyDescent="0.2">
      <c r="D1195" s="11"/>
    </row>
    <row r="1196" spans="4:4" x14ac:dyDescent="0.2">
      <c r="D1196" s="11"/>
    </row>
    <row r="1197" spans="4:4" x14ac:dyDescent="0.2">
      <c r="D1197" s="11"/>
    </row>
    <row r="1198" spans="4:4" x14ac:dyDescent="0.2">
      <c r="D1198" s="11"/>
    </row>
    <row r="1199" spans="4:4" x14ac:dyDescent="0.2">
      <c r="D1199" s="11"/>
    </row>
    <row r="1200" spans="4:4" x14ac:dyDescent="0.2">
      <c r="D1200" s="11"/>
    </row>
    <row r="1201" spans="4:4" x14ac:dyDescent="0.2">
      <c r="D1201" s="11"/>
    </row>
    <row r="1202" spans="4:4" x14ac:dyDescent="0.2">
      <c r="D1202" s="11"/>
    </row>
    <row r="1203" spans="4:4" x14ac:dyDescent="0.2">
      <c r="D1203" s="11"/>
    </row>
    <row r="1204" spans="4:4" x14ac:dyDescent="0.2">
      <c r="D1204" s="11"/>
    </row>
    <row r="1205" spans="4:4" x14ac:dyDescent="0.2">
      <c r="D1205" s="11"/>
    </row>
    <row r="1206" spans="4:4" x14ac:dyDescent="0.2">
      <c r="D1206" s="11"/>
    </row>
    <row r="1207" spans="4:4" x14ac:dyDescent="0.2">
      <c r="D1207" s="11"/>
    </row>
    <row r="1208" spans="4:4" x14ac:dyDescent="0.2">
      <c r="D1208" s="11"/>
    </row>
    <row r="1209" spans="4:4" x14ac:dyDescent="0.2">
      <c r="D1209" s="11"/>
    </row>
    <row r="1210" spans="4:4" x14ac:dyDescent="0.2">
      <c r="D1210" s="11"/>
    </row>
    <row r="1211" spans="4:4" x14ac:dyDescent="0.2">
      <c r="D1211" s="11"/>
    </row>
    <row r="1212" spans="4:4" x14ac:dyDescent="0.2">
      <c r="D1212" s="11"/>
    </row>
    <row r="1213" spans="4:4" x14ac:dyDescent="0.2">
      <c r="D1213" s="11"/>
    </row>
    <row r="1214" spans="4:4" x14ac:dyDescent="0.2">
      <c r="D1214" s="11"/>
    </row>
    <row r="1215" spans="4:4" x14ac:dyDescent="0.2">
      <c r="D1215" s="11"/>
    </row>
    <row r="1216" spans="4:4" x14ac:dyDescent="0.2">
      <c r="D1216" s="11"/>
    </row>
    <row r="1217" spans="4:4" x14ac:dyDescent="0.2">
      <c r="D1217" s="11"/>
    </row>
    <row r="1218" spans="4:4" x14ac:dyDescent="0.2">
      <c r="D1218" s="11"/>
    </row>
    <row r="1219" spans="4:4" x14ac:dyDescent="0.2">
      <c r="D1219" s="11"/>
    </row>
    <row r="1220" spans="4:4" x14ac:dyDescent="0.2">
      <c r="D1220" s="11"/>
    </row>
    <row r="1221" spans="4:4" x14ac:dyDescent="0.2">
      <c r="D1221" s="11"/>
    </row>
    <row r="1222" spans="4:4" x14ac:dyDescent="0.2">
      <c r="D1222" s="11"/>
    </row>
    <row r="1223" spans="4:4" x14ac:dyDescent="0.2">
      <c r="D1223" s="11"/>
    </row>
    <row r="1224" spans="4:4" x14ac:dyDescent="0.2">
      <c r="D1224" s="11"/>
    </row>
    <row r="1225" spans="4:4" x14ac:dyDescent="0.2">
      <c r="D1225" s="11"/>
    </row>
    <row r="1226" spans="4:4" x14ac:dyDescent="0.2">
      <c r="D1226" s="11"/>
    </row>
    <row r="1227" spans="4:4" x14ac:dyDescent="0.2">
      <c r="D1227" s="11"/>
    </row>
    <row r="1228" spans="4:4" x14ac:dyDescent="0.2">
      <c r="D1228" s="11"/>
    </row>
    <row r="1229" spans="4:4" x14ac:dyDescent="0.2">
      <c r="D1229" s="11"/>
    </row>
    <row r="1230" spans="4:4" x14ac:dyDescent="0.2">
      <c r="D1230" s="11"/>
    </row>
    <row r="1231" spans="4:4" x14ac:dyDescent="0.2">
      <c r="D1231" s="11"/>
    </row>
    <row r="1232" spans="4:4" x14ac:dyDescent="0.2">
      <c r="D1232" s="11"/>
    </row>
    <row r="1233" spans="4:4" x14ac:dyDescent="0.2">
      <c r="D1233" s="11"/>
    </row>
    <row r="1234" spans="4:4" x14ac:dyDescent="0.2">
      <c r="D1234" s="11"/>
    </row>
    <row r="1235" spans="4:4" x14ac:dyDescent="0.2">
      <c r="D1235" s="11"/>
    </row>
    <row r="1236" spans="4:4" x14ac:dyDescent="0.2">
      <c r="D1236" s="11"/>
    </row>
    <row r="1237" spans="4:4" x14ac:dyDescent="0.2">
      <c r="D1237" s="11"/>
    </row>
    <row r="1238" spans="4:4" x14ac:dyDescent="0.2">
      <c r="D1238" s="11"/>
    </row>
    <row r="1239" spans="4:4" x14ac:dyDescent="0.2">
      <c r="D1239" s="11"/>
    </row>
    <row r="1240" spans="4:4" x14ac:dyDescent="0.2">
      <c r="D1240" s="11"/>
    </row>
    <row r="1241" spans="4:4" x14ac:dyDescent="0.2">
      <c r="D1241" s="11"/>
    </row>
    <row r="1242" spans="4:4" x14ac:dyDescent="0.2">
      <c r="D1242" s="11"/>
    </row>
    <row r="1243" spans="4:4" x14ac:dyDescent="0.2">
      <c r="D1243" s="11"/>
    </row>
    <row r="1244" spans="4:4" x14ac:dyDescent="0.2">
      <c r="D1244" s="11"/>
    </row>
    <row r="1245" spans="4:4" x14ac:dyDescent="0.2">
      <c r="D1245" s="11"/>
    </row>
    <row r="1246" spans="4:4" x14ac:dyDescent="0.2">
      <c r="D1246" s="11"/>
    </row>
    <row r="1247" spans="4:4" x14ac:dyDescent="0.2">
      <c r="D1247" s="11"/>
    </row>
    <row r="1248" spans="4:4" x14ac:dyDescent="0.2">
      <c r="D1248" s="11"/>
    </row>
    <row r="1249" spans="4:4" x14ac:dyDescent="0.2">
      <c r="D1249" s="11"/>
    </row>
    <row r="1250" spans="4:4" x14ac:dyDescent="0.2">
      <c r="D1250" s="11"/>
    </row>
    <row r="1251" spans="4:4" x14ac:dyDescent="0.2">
      <c r="D1251" s="11"/>
    </row>
    <row r="1252" spans="4:4" x14ac:dyDescent="0.2">
      <c r="D1252" s="11"/>
    </row>
    <row r="1253" spans="4:4" x14ac:dyDescent="0.2">
      <c r="D1253" s="11"/>
    </row>
    <row r="1254" spans="4:4" x14ac:dyDescent="0.2">
      <c r="D1254" s="11"/>
    </row>
    <row r="1255" spans="4:4" x14ac:dyDescent="0.2">
      <c r="D1255" s="11"/>
    </row>
    <row r="1256" spans="4:4" x14ac:dyDescent="0.2">
      <c r="D1256" s="11"/>
    </row>
    <row r="1257" spans="4:4" x14ac:dyDescent="0.2">
      <c r="D1257" s="11"/>
    </row>
    <row r="1258" spans="4:4" x14ac:dyDescent="0.2">
      <c r="D1258" s="11"/>
    </row>
    <row r="1259" spans="4:4" x14ac:dyDescent="0.2">
      <c r="D1259" s="11"/>
    </row>
    <row r="1260" spans="4:4" x14ac:dyDescent="0.2">
      <c r="D1260" s="11"/>
    </row>
    <row r="1261" spans="4:4" x14ac:dyDescent="0.2">
      <c r="D1261" s="11"/>
    </row>
    <row r="1262" spans="4:4" x14ac:dyDescent="0.2">
      <c r="D1262" s="11"/>
    </row>
    <row r="1263" spans="4:4" x14ac:dyDescent="0.2">
      <c r="D1263" s="11"/>
    </row>
    <row r="1264" spans="4:4" x14ac:dyDescent="0.2">
      <c r="D1264" s="11"/>
    </row>
    <row r="1265" spans="4:4" x14ac:dyDescent="0.2">
      <c r="D1265" s="11"/>
    </row>
    <row r="1266" spans="4:4" x14ac:dyDescent="0.2">
      <c r="D1266" s="11"/>
    </row>
    <row r="1267" spans="4:4" x14ac:dyDescent="0.2">
      <c r="D1267" s="11"/>
    </row>
    <row r="1268" spans="4:4" x14ac:dyDescent="0.2">
      <c r="D1268" s="11"/>
    </row>
    <row r="1269" spans="4:4" x14ac:dyDescent="0.2">
      <c r="D1269" s="11"/>
    </row>
    <row r="1270" spans="4:4" x14ac:dyDescent="0.2">
      <c r="D1270" s="11"/>
    </row>
    <row r="1271" spans="4:4" x14ac:dyDescent="0.2">
      <c r="D1271" s="11"/>
    </row>
    <row r="1272" spans="4:4" x14ac:dyDescent="0.2">
      <c r="D1272" s="11"/>
    </row>
    <row r="1273" spans="4:4" x14ac:dyDescent="0.2">
      <c r="D1273" s="11"/>
    </row>
    <row r="1274" spans="4:4" x14ac:dyDescent="0.2">
      <c r="D1274" s="11"/>
    </row>
    <row r="1275" spans="4:4" x14ac:dyDescent="0.2">
      <c r="D1275" s="11"/>
    </row>
    <row r="1276" spans="4:4" x14ac:dyDescent="0.2">
      <c r="D1276" s="11"/>
    </row>
    <row r="1277" spans="4:4" x14ac:dyDescent="0.2">
      <c r="D1277" s="11"/>
    </row>
    <row r="1278" spans="4:4" x14ac:dyDescent="0.2">
      <c r="D1278" s="11"/>
    </row>
    <row r="1279" spans="4:4" x14ac:dyDescent="0.2">
      <c r="D1279" s="11"/>
    </row>
    <row r="1280" spans="4:4" x14ac:dyDescent="0.2">
      <c r="D1280" s="11"/>
    </row>
    <row r="1281" spans="4:4" x14ac:dyDescent="0.2">
      <c r="D1281" s="11"/>
    </row>
    <row r="1282" spans="4:4" x14ac:dyDescent="0.2">
      <c r="D1282" s="11"/>
    </row>
    <row r="1283" spans="4:4" x14ac:dyDescent="0.2">
      <c r="D1283" s="11"/>
    </row>
    <row r="1284" spans="4:4" x14ac:dyDescent="0.2">
      <c r="D1284" s="11"/>
    </row>
    <row r="1285" spans="4:4" x14ac:dyDescent="0.2">
      <c r="D1285" s="11"/>
    </row>
    <row r="1286" spans="4:4" x14ac:dyDescent="0.2">
      <c r="D1286" s="11"/>
    </row>
    <row r="1287" spans="4:4" x14ac:dyDescent="0.2">
      <c r="D1287" s="11"/>
    </row>
    <row r="1288" spans="4:4" x14ac:dyDescent="0.2">
      <c r="D1288" s="11"/>
    </row>
    <row r="1289" spans="4:4" x14ac:dyDescent="0.2">
      <c r="D1289" s="11"/>
    </row>
    <row r="1290" spans="4:4" x14ac:dyDescent="0.2">
      <c r="D1290" s="11"/>
    </row>
    <row r="1291" spans="4:4" x14ac:dyDescent="0.2">
      <c r="D1291" s="11"/>
    </row>
    <row r="1292" spans="4:4" x14ac:dyDescent="0.2">
      <c r="D1292" s="11"/>
    </row>
    <row r="1293" spans="4:4" x14ac:dyDescent="0.2">
      <c r="D1293" s="11"/>
    </row>
    <row r="1294" spans="4:4" x14ac:dyDescent="0.2">
      <c r="D1294" s="11"/>
    </row>
    <row r="1295" spans="4:4" x14ac:dyDescent="0.2">
      <c r="D1295" s="11"/>
    </row>
    <row r="1296" spans="4:4" x14ac:dyDescent="0.2">
      <c r="D1296" s="11"/>
    </row>
    <row r="1297" spans="4:4" x14ac:dyDescent="0.2">
      <c r="D1297" s="11"/>
    </row>
    <row r="1298" spans="4:4" x14ac:dyDescent="0.2">
      <c r="D1298" s="11"/>
    </row>
    <row r="1299" spans="4:4" x14ac:dyDescent="0.2">
      <c r="D1299" s="11"/>
    </row>
    <row r="1300" spans="4:4" x14ac:dyDescent="0.2">
      <c r="D1300" s="11"/>
    </row>
    <row r="1301" spans="4:4" x14ac:dyDescent="0.2">
      <c r="D1301" s="11"/>
    </row>
    <row r="1302" spans="4:4" x14ac:dyDescent="0.2">
      <c r="D1302" s="11"/>
    </row>
    <row r="1303" spans="4:4" x14ac:dyDescent="0.2">
      <c r="D1303" s="11"/>
    </row>
    <row r="1304" spans="4:4" x14ac:dyDescent="0.2">
      <c r="D1304" s="11"/>
    </row>
    <row r="1305" spans="4:4" x14ac:dyDescent="0.2">
      <c r="D1305" s="11"/>
    </row>
    <row r="1306" spans="4:4" x14ac:dyDescent="0.2">
      <c r="D1306" s="11"/>
    </row>
    <row r="1307" spans="4:4" x14ac:dyDescent="0.2">
      <c r="D1307" s="11"/>
    </row>
    <row r="1308" spans="4:4" x14ac:dyDescent="0.2">
      <c r="D1308" s="11"/>
    </row>
    <row r="1309" spans="4:4" x14ac:dyDescent="0.2">
      <c r="D1309" s="11"/>
    </row>
    <row r="1310" spans="4:4" x14ac:dyDescent="0.2">
      <c r="D1310" s="11"/>
    </row>
    <row r="1311" spans="4:4" x14ac:dyDescent="0.2">
      <c r="D1311" s="11"/>
    </row>
    <row r="1312" spans="4:4" x14ac:dyDescent="0.2">
      <c r="D1312" s="11"/>
    </row>
    <row r="1313" spans="4:4" x14ac:dyDescent="0.2">
      <c r="D1313" s="11"/>
    </row>
    <row r="1314" spans="4:4" x14ac:dyDescent="0.2">
      <c r="D1314" s="11"/>
    </row>
    <row r="1315" spans="4:4" x14ac:dyDescent="0.2">
      <c r="D1315" s="11"/>
    </row>
    <row r="1316" spans="4:4" x14ac:dyDescent="0.2">
      <c r="D1316" s="11"/>
    </row>
    <row r="1317" spans="4:4" x14ac:dyDescent="0.2">
      <c r="D1317" s="11"/>
    </row>
    <row r="1318" spans="4:4" x14ac:dyDescent="0.2">
      <c r="D1318" s="11"/>
    </row>
    <row r="1319" spans="4:4" x14ac:dyDescent="0.2">
      <c r="D1319" s="11"/>
    </row>
    <row r="1320" spans="4:4" x14ac:dyDescent="0.2">
      <c r="D1320" s="11"/>
    </row>
    <row r="1321" spans="4:4" x14ac:dyDescent="0.2">
      <c r="D1321" s="11"/>
    </row>
    <row r="1322" spans="4:4" x14ac:dyDescent="0.2">
      <c r="D1322" s="11"/>
    </row>
    <row r="1323" spans="4:4" x14ac:dyDescent="0.2">
      <c r="D1323" s="11"/>
    </row>
    <row r="1324" spans="4:4" x14ac:dyDescent="0.2">
      <c r="D1324" s="11"/>
    </row>
    <row r="1325" spans="4:4" x14ac:dyDescent="0.2">
      <c r="D1325" s="11"/>
    </row>
    <row r="1326" spans="4:4" x14ac:dyDescent="0.2">
      <c r="D1326" s="11"/>
    </row>
    <row r="1327" spans="4:4" x14ac:dyDescent="0.2">
      <c r="D1327" s="11"/>
    </row>
    <row r="1328" spans="4:4" x14ac:dyDescent="0.2">
      <c r="D1328" s="11"/>
    </row>
    <row r="1329" spans="4:4" x14ac:dyDescent="0.2">
      <c r="D1329" s="11"/>
    </row>
    <row r="1330" spans="4:4" x14ac:dyDescent="0.2">
      <c r="D1330" s="11"/>
    </row>
    <row r="1331" spans="4:4" x14ac:dyDescent="0.2">
      <c r="D1331" s="11"/>
    </row>
    <row r="1332" spans="4:4" x14ac:dyDescent="0.2">
      <c r="D1332" s="11"/>
    </row>
    <row r="1333" spans="4:4" x14ac:dyDescent="0.2">
      <c r="D1333" s="11"/>
    </row>
    <row r="1334" spans="4:4" x14ac:dyDescent="0.2">
      <c r="D1334" s="11"/>
    </row>
    <row r="1335" spans="4:4" x14ac:dyDescent="0.2">
      <c r="D1335" s="11"/>
    </row>
    <row r="1336" spans="4:4" x14ac:dyDescent="0.2">
      <c r="D1336" s="11"/>
    </row>
    <row r="1337" spans="4:4" x14ac:dyDescent="0.2">
      <c r="D1337" s="11"/>
    </row>
    <row r="1338" spans="4:4" x14ac:dyDescent="0.2">
      <c r="D1338" s="11"/>
    </row>
    <row r="1339" spans="4:4" x14ac:dyDescent="0.2">
      <c r="D1339" s="11"/>
    </row>
    <row r="1340" spans="4:4" x14ac:dyDescent="0.2">
      <c r="D1340" s="11"/>
    </row>
    <row r="1341" spans="4:4" x14ac:dyDescent="0.2">
      <c r="D1341" s="11"/>
    </row>
    <row r="1342" spans="4:4" x14ac:dyDescent="0.2">
      <c r="D1342" s="11"/>
    </row>
    <row r="1343" spans="4:4" x14ac:dyDescent="0.2">
      <c r="D1343" s="11"/>
    </row>
    <row r="1344" spans="4:4" x14ac:dyDescent="0.2">
      <c r="D1344" s="11"/>
    </row>
    <row r="1345" spans="4:4" x14ac:dyDescent="0.2">
      <c r="D1345" s="11"/>
    </row>
    <row r="1346" spans="4:4" x14ac:dyDescent="0.2">
      <c r="D1346" s="11"/>
    </row>
    <row r="1347" spans="4:4" x14ac:dyDescent="0.2">
      <c r="D1347" s="11"/>
    </row>
    <row r="1348" spans="4:4" x14ac:dyDescent="0.2">
      <c r="D1348" s="11"/>
    </row>
    <row r="1349" spans="4:4" x14ac:dyDescent="0.2">
      <c r="D1349" s="11"/>
    </row>
    <row r="1350" spans="4:4" x14ac:dyDescent="0.2">
      <c r="D1350" s="11"/>
    </row>
    <row r="1351" spans="4:4" x14ac:dyDescent="0.2">
      <c r="D1351" s="11"/>
    </row>
    <row r="1352" spans="4:4" x14ac:dyDescent="0.2">
      <c r="D1352" s="11"/>
    </row>
    <row r="1353" spans="4:4" x14ac:dyDescent="0.2">
      <c r="D1353" s="11"/>
    </row>
    <row r="1354" spans="4:4" x14ac:dyDescent="0.2">
      <c r="D1354" s="11"/>
    </row>
    <row r="1355" spans="4:4" x14ac:dyDescent="0.2">
      <c r="D1355" s="11"/>
    </row>
    <row r="1356" spans="4:4" x14ac:dyDescent="0.2">
      <c r="D1356" s="11"/>
    </row>
    <row r="1357" spans="4:4" x14ac:dyDescent="0.2">
      <c r="D1357" s="11"/>
    </row>
    <row r="1358" spans="4:4" x14ac:dyDescent="0.2">
      <c r="D1358" s="11"/>
    </row>
    <row r="1359" spans="4:4" x14ac:dyDescent="0.2">
      <c r="D1359" s="11"/>
    </row>
    <row r="1360" spans="4:4" x14ac:dyDescent="0.2">
      <c r="D1360" s="11"/>
    </row>
    <row r="1361" spans="4:4" x14ac:dyDescent="0.2">
      <c r="D1361" s="11"/>
    </row>
    <row r="1362" spans="4:4" x14ac:dyDescent="0.2">
      <c r="D1362" s="11"/>
    </row>
    <row r="1363" spans="4:4" x14ac:dyDescent="0.2">
      <c r="D1363" s="11"/>
    </row>
    <row r="1364" spans="4:4" x14ac:dyDescent="0.2">
      <c r="D1364" s="11"/>
    </row>
    <row r="1365" spans="4:4" x14ac:dyDescent="0.2">
      <c r="D1365" s="11"/>
    </row>
    <row r="1366" spans="4:4" x14ac:dyDescent="0.2">
      <c r="D1366" s="11"/>
    </row>
    <row r="1367" spans="4:4" x14ac:dyDescent="0.2">
      <c r="D1367" s="11"/>
    </row>
    <row r="1368" spans="4:4" x14ac:dyDescent="0.2">
      <c r="D1368" s="11"/>
    </row>
    <row r="1369" spans="4:4" x14ac:dyDescent="0.2">
      <c r="D1369" s="11"/>
    </row>
    <row r="1370" spans="4:4" x14ac:dyDescent="0.2">
      <c r="D1370" s="11"/>
    </row>
    <row r="1371" spans="4:4" x14ac:dyDescent="0.2">
      <c r="D1371" s="11"/>
    </row>
    <row r="1372" spans="4:4" x14ac:dyDescent="0.2">
      <c r="D1372" s="11"/>
    </row>
    <row r="1373" spans="4:4" x14ac:dyDescent="0.2">
      <c r="D1373" s="11"/>
    </row>
    <row r="1374" spans="4:4" x14ac:dyDescent="0.2">
      <c r="D1374" s="11"/>
    </row>
    <row r="1375" spans="4:4" x14ac:dyDescent="0.2">
      <c r="D1375" s="11"/>
    </row>
    <row r="1376" spans="4:4" x14ac:dyDescent="0.2">
      <c r="D1376" s="11"/>
    </row>
    <row r="1377" spans="4:4" x14ac:dyDescent="0.2">
      <c r="D1377" s="11"/>
    </row>
    <row r="1378" spans="4:4" x14ac:dyDescent="0.2">
      <c r="D1378" s="11"/>
    </row>
    <row r="1379" spans="4:4" x14ac:dyDescent="0.2">
      <c r="D1379" s="11"/>
    </row>
    <row r="1380" spans="4:4" x14ac:dyDescent="0.2">
      <c r="D1380" s="11"/>
    </row>
    <row r="1381" spans="4:4" x14ac:dyDescent="0.2">
      <c r="D1381" s="11"/>
    </row>
    <row r="1382" spans="4:4" x14ac:dyDescent="0.2">
      <c r="D1382" s="11"/>
    </row>
    <row r="1383" spans="4:4" x14ac:dyDescent="0.2">
      <c r="D1383" s="11"/>
    </row>
    <row r="1384" spans="4:4" x14ac:dyDescent="0.2">
      <c r="D1384" s="11"/>
    </row>
    <row r="1385" spans="4:4" x14ac:dyDescent="0.2">
      <c r="D1385" s="11"/>
    </row>
    <row r="1386" spans="4:4" x14ac:dyDescent="0.2">
      <c r="D1386" s="11"/>
    </row>
    <row r="1387" spans="4:4" x14ac:dyDescent="0.2">
      <c r="D1387" s="11"/>
    </row>
    <row r="1388" spans="4:4" x14ac:dyDescent="0.2">
      <c r="D1388" s="11"/>
    </row>
    <row r="1389" spans="4:4" x14ac:dyDescent="0.2">
      <c r="D1389" s="11"/>
    </row>
    <row r="1390" spans="4:4" x14ac:dyDescent="0.2">
      <c r="D1390" s="11"/>
    </row>
    <row r="1391" spans="4:4" x14ac:dyDescent="0.2">
      <c r="D1391" s="11"/>
    </row>
    <row r="1392" spans="4:4" x14ac:dyDescent="0.2">
      <c r="D1392" s="11"/>
    </row>
    <row r="1393" spans="4:4" x14ac:dyDescent="0.2">
      <c r="D1393" s="11"/>
    </row>
    <row r="1394" spans="4:4" x14ac:dyDescent="0.2">
      <c r="D1394" s="11"/>
    </row>
    <row r="1395" spans="4:4" x14ac:dyDescent="0.2">
      <c r="D1395" s="11"/>
    </row>
    <row r="1396" spans="4:4" x14ac:dyDescent="0.2">
      <c r="D1396" s="11"/>
    </row>
    <row r="1397" spans="4:4" x14ac:dyDescent="0.2">
      <c r="D1397" s="11"/>
    </row>
    <row r="1398" spans="4:4" x14ac:dyDescent="0.2">
      <c r="D1398" s="11"/>
    </row>
    <row r="1399" spans="4:4" x14ac:dyDescent="0.2">
      <c r="D1399" s="11"/>
    </row>
    <row r="1400" spans="4:4" x14ac:dyDescent="0.2">
      <c r="D1400" s="11"/>
    </row>
    <row r="1401" spans="4:4" x14ac:dyDescent="0.2">
      <c r="D1401" s="11"/>
    </row>
    <row r="1402" spans="4:4" x14ac:dyDescent="0.2">
      <c r="D1402" s="11"/>
    </row>
    <row r="1403" spans="4:4" x14ac:dyDescent="0.2">
      <c r="D1403" s="11"/>
    </row>
    <row r="1404" spans="4:4" x14ac:dyDescent="0.2">
      <c r="D1404" s="11"/>
    </row>
    <row r="1405" spans="4:4" x14ac:dyDescent="0.2">
      <c r="D1405" s="11"/>
    </row>
    <row r="1406" spans="4:4" x14ac:dyDescent="0.2">
      <c r="D1406" s="11"/>
    </row>
    <row r="1407" spans="4:4" x14ac:dyDescent="0.2">
      <c r="D1407" s="11"/>
    </row>
    <row r="1408" spans="4:4" x14ac:dyDescent="0.2">
      <c r="D1408" s="11"/>
    </row>
    <row r="1409" spans="4:4" x14ac:dyDescent="0.2">
      <c r="D1409" s="11"/>
    </row>
    <row r="1410" spans="4:4" x14ac:dyDescent="0.2">
      <c r="D1410" s="11"/>
    </row>
    <row r="1411" spans="4:4" x14ac:dyDescent="0.2">
      <c r="D1411" s="11"/>
    </row>
    <row r="1412" spans="4:4" x14ac:dyDescent="0.2">
      <c r="D1412" s="11"/>
    </row>
    <row r="1413" spans="4:4" x14ac:dyDescent="0.2">
      <c r="D1413" s="11"/>
    </row>
    <row r="1414" spans="4:4" x14ac:dyDescent="0.2">
      <c r="D1414" s="11"/>
    </row>
    <row r="1415" spans="4:4" x14ac:dyDescent="0.2">
      <c r="D1415" s="11"/>
    </row>
    <row r="1416" spans="4:4" x14ac:dyDescent="0.2">
      <c r="D1416" s="11"/>
    </row>
    <row r="1417" spans="4:4" x14ac:dyDescent="0.2">
      <c r="D1417" s="11"/>
    </row>
    <row r="1418" spans="4:4" x14ac:dyDescent="0.2">
      <c r="D1418" s="11"/>
    </row>
    <row r="1419" spans="4:4" x14ac:dyDescent="0.2">
      <c r="D1419" s="11"/>
    </row>
    <row r="1420" spans="4:4" x14ac:dyDescent="0.2">
      <c r="D1420" s="11"/>
    </row>
    <row r="1421" spans="4:4" x14ac:dyDescent="0.2">
      <c r="D1421" s="11"/>
    </row>
    <row r="1422" spans="4:4" x14ac:dyDescent="0.2">
      <c r="D1422" s="11"/>
    </row>
    <row r="1423" spans="4:4" x14ac:dyDescent="0.2">
      <c r="D1423" s="11"/>
    </row>
    <row r="1424" spans="4:4" x14ac:dyDescent="0.2">
      <c r="D1424" s="11"/>
    </row>
    <row r="1425" spans="4:4" x14ac:dyDescent="0.2">
      <c r="D1425" s="11"/>
    </row>
    <row r="1426" spans="4:4" x14ac:dyDescent="0.2">
      <c r="D1426" s="11"/>
    </row>
    <row r="1427" spans="4:4" x14ac:dyDescent="0.2">
      <c r="D1427" s="11"/>
    </row>
    <row r="1428" spans="4:4" x14ac:dyDescent="0.2">
      <c r="D1428" s="11"/>
    </row>
    <row r="1429" spans="4:4" x14ac:dyDescent="0.2">
      <c r="D1429" s="11"/>
    </row>
    <row r="1430" spans="4:4" x14ac:dyDescent="0.2">
      <c r="D1430" s="11"/>
    </row>
    <row r="1431" spans="4:4" x14ac:dyDescent="0.2">
      <c r="D1431" s="11"/>
    </row>
    <row r="1432" spans="4:4" x14ac:dyDescent="0.2">
      <c r="D1432" s="11"/>
    </row>
    <row r="1433" spans="4:4" x14ac:dyDescent="0.2">
      <c r="D1433" s="11"/>
    </row>
    <row r="1434" spans="4:4" x14ac:dyDescent="0.2">
      <c r="D1434" s="11"/>
    </row>
    <row r="1435" spans="4:4" x14ac:dyDescent="0.2">
      <c r="D1435" s="11"/>
    </row>
    <row r="1436" spans="4:4" x14ac:dyDescent="0.2">
      <c r="D1436" s="11"/>
    </row>
    <row r="1437" spans="4:4" x14ac:dyDescent="0.2">
      <c r="D1437" s="11"/>
    </row>
    <row r="1438" spans="4:4" x14ac:dyDescent="0.2">
      <c r="D1438" s="11"/>
    </row>
    <row r="1439" spans="4:4" x14ac:dyDescent="0.2">
      <c r="D1439" s="11"/>
    </row>
    <row r="1440" spans="4:4" x14ac:dyDescent="0.2">
      <c r="D1440" s="11"/>
    </row>
    <row r="1441" spans="4:4" x14ac:dyDescent="0.2">
      <c r="D1441" s="11"/>
    </row>
    <row r="1442" spans="4:4" x14ac:dyDescent="0.2">
      <c r="D1442" s="11"/>
    </row>
    <row r="1443" spans="4:4" x14ac:dyDescent="0.2">
      <c r="D1443" s="11"/>
    </row>
    <row r="1444" spans="4:4" x14ac:dyDescent="0.2">
      <c r="D1444" s="11"/>
    </row>
    <row r="1445" spans="4:4" x14ac:dyDescent="0.2">
      <c r="D1445" s="11"/>
    </row>
    <row r="1446" spans="4:4" x14ac:dyDescent="0.2">
      <c r="D1446" s="11"/>
    </row>
    <row r="1447" spans="4:4" x14ac:dyDescent="0.2">
      <c r="D1447" s="11"/>
    </row>
    <row r="1448" spans="4:4" x14ac:dyDescent="0.2">
      <c r="D1448" s="11"/>
    </row>
    <row r="1449" spans="4:4" x14ac:dyDescent="0.2">
      <c r="D1449" s="11"/>
    </row>
    <row r="1450" spans="4:4" x14ac:dyDescent="0.2">
      <c r="D1450" s="11"/>
    </row>
    <row r="1451" spans="4:4" x14ac:dyDescent="0.2">
      <c r="D1451" s="11"/>
    </row>
    <row r="1452" spans="4:4" x14ac:dyDescent="0.2">
      <c r="D1452" s="11"/>
    </row>
    <row r="1453" spans="4:4" x14ac:dyDescent="0.2">
      <c r="D1453" s="11"/>
    </row>
    <row r="1454" spans="4:4" x14ac:dyDescent="0.2">
      <c r="D1454" s="11"/>
    </row>
    <row r="1455" spans="4:4" x14ac:dyDescent="0.2">
      <c r="D1455" s="11"/>
    </row>
    <row r="1456" spans="4:4" x14ac:dyDescent="0.2">
      <c r="D1456" s="11"/>
    </row>
    <row r="1457" spans="4:4" x14ac:dyDescent="0.2">
      <c r="D1457" s="11"/>
    </row>
    <row r="1458" spans="4:4" x14ac:dyDescent="0.2">
      <c r="D1458" s="11"/>
    </row>
    <row r="1459" spans="4:4" x14ac:dyDescent="0.2">
      <c r="D1459" s="11"/>
    </row>
    <row r="1460" spans="4:4" x14ac:dyDescent="0.2">
      <c r="D1460" s="11"/>
    </row>
    <row r="1461" spans="4:4" x14ac:dyDescent="0.2">
      <c r="D1461" s="11"/>
    </row>
    <row r="1462" spans="4:4" x14ac:dyDescent="0.2">
      <c r="D1462" s="11"/>
    </row>
    <row r="1463" spans="4:4" x14ac:dyDescent="0.2">
      <c r="D1463" s="11"/>
    </row>
    <row r="1464" spans="4:4" x14ac:dyDescent="0.2">
      <c r="D1464" s="11"/>
    </row>
    <row r="1465" spans="4:4" x14ac:dyDescent="0.2">
      <c r="D1465" s="11"/>
    </row>
    <row r="1466" spans="4:4" x14ac:dyDescent="0.2">
      <c r="D1466" s="11"/>
    </row>
    <row r="1467" spans="4:4" x14ac:dyDescent="0.2">
      <c r="D1467" s="11"/>
    </row>
    <row r="1468" spans="4:4" x14ac:dyDescent="0.2">
      <c r="D1468" s="11"/>
    </row>
    <row r="1469" spans="4:4" x14ac:dyDescent="0.2">
      <c r="D1469" s="11"/>
    </row>
    <row r="1470" spans="4:4" x14ac:dyDescent="0.2">
      <c r="D1470" s="11"/>
    </row>
    <row r="1471" spans="4:4" x14ac:dyDescent="0.2">
      <c r="D1471" s="11"/>
    </row>
    <row r="1472" spans="4:4" x14ac:dyDescent="0.2">
      <c r="D1472" s="11"/>
    </row>
    <row r="1473" spans="4:4" x14ac:dyDescent="0.2">
      <c r="D1473" s="11"/>
    </row>
    <row r="1474" spans="4:4" x14ac:dyDescent="0.2">
      <c r="D1474" s="11"/>
    </row>
    <row r="1475" spans="4:4" x14ac:dyDescent="0.2">
      <c r="D1475" s="11"/>
    </row>
    <row r="1476" spans="4:4" x14ac:dyDescent="0.2">
      <c r="D1476" s="11"/>
    </row>
    <row r="1477" spans="4:4" x14ac:dyDescent="0.2">
      <c r="D1477" s="11"/>
    </row>
    <row r="1478" spans="4:4" x14ac:dyDescent="0.2">
      <c r="D1478" s="11"/>
    </row>
    <row r="1479" spans="4:4" x14ac:dyDescent="0.2">
      <c r="D1479" s="11"/>
    </row>
    <row r="1480" spans="4:4" x14ac:dyDescent="0.2">
      <c r="D1480" s="11"/>
    </row>
    <row r="1481" spans="4:4" x14ac:dyDescent="0.2">
      <c r="D1481" s="11"/>
    </row>
    <row r="1482" spans="4:4" x14ac:dyDescent="0.2">
      <c r="D1482" s="11"/>
    </row>
    <row r="1483" spans="4:4" x14ac:dyDescent="0.2">
      <c r="D1483" s="11"/>
    </row>
    <row r="1484" spans="4:4" x14ac:dyDescent="0.2">
      <c r="D1484" s="11"/>
    </row>
    <row r="1485" spans="4:4" x14ac:dyDescent="0.2">
      <c r="D1485" s="11"/>
    </row>
    <row r="1486" spans="4:4" x14ac:dyDescent="0.2">
      <c r="D1486" s="11"/>
    </row>
    <row r="1487" spans="4:4" x14ac:dyDescent="0.2">
      <c r="D1487" s="11"/>
    </row>
    <row r="1488" spans="4:4" x14ac:dyDescent="0.2">
      <c r="D1488" s="11"/>
    </row>
    <row r="1489" spans="4:4" x14ac:dyDescent="0.2">
      <c r="D1489" s="11"/>
    </row>
    <row r="1490" spans="4:4" x14ac:dyDescent="0.2">
      <c r="D1490" s="11"/>
    </row>
    <row r="1491" spans="4:4" x14ac:dyDescent="0.2">
      <c r="D1491" s="11"/>
    </row>
    <row r="1492" spans="4:4" x14ac:dyDescent="0.2">
      <c r="D1492" s="11"/>
    </row>
    <row r="1493" spans="4:4" x14ac:dyDescent="0.2">
      <c r="D1493" s="11"/>
    </row>
    <row r="1494" spans="4:4" x14ac:dyDescent="0.2">
      <c r="D1494" s="11"/>
    </row>
    <row r="1495" spans="4:4" x14ac:dyDescent="0.2">
      <c r="D1495" s="11"/>
    </row>
    <row r="1496" spans="4:4" x14ac:dyDescent="0.2">
      <c r="D1496" s="11"/>
    </row>
    <row r="1497" spans="4:4" x14ac:dyDescent="0.2">
      <c r="D1497" s="11"/>
    </row>
    <row r="1498" spans="4:4" x14ac:dyDescent="0.2">
      <c r="D1498" s="11"/>
    </row>
    <row r="1499" spans="4:4" x14ac:dyDescent="0.2">
      <c r="D1499" s="11"/>
    </row>
    <row r="1500" spans="4:4" x14ac:dyDescent="0.2">
      <c r="D1500" s="11"/>
    </row>
    <row r="1501" spans="4:4" x14ac:dyDescent="0.2">
      <c r="D1501" s="11"/>
    </row>
    <row r="1502" spans="4:4" x14ac:dyDescent="0.2">
      <c r="D1502" s="11"/>
    </row>
    <row r="1503" spans="4:4" x14ac:dyDescent="0.2">
      <c r="D1503" s="11"/>
    </row>
    <row r="1504" spans="4:4" x14ac:dyDescent="0.2">
      <c r="D1504" s="11"/>
    </row>
    <row r="1505" spans="4:4" x14ac:dyDescent="0.2">
      <c r="D1505" s="11"/>
    </row>
    <row r="1506" spans="4:4" x14ac:dyDescent="0.2">
      <c r="D1506" s="11"/>
    </row>
    <row r="1507" spans="4:4" x14ac:dyDescent="0.2">
      <c r="D1507" s="11"/>
    </row>
    <row r="1508" spans="4:4" x14ac:dyDescent="0.2">
      <c r="D1508" s="11"/>
    </row>
    <row r="1509" spans="4:4" x14ac:dyDescent="0.2">
      <c r="D1509" s="11"/>
    </row>
    <row r="1510" spans="4:4" x14ac:dyDescent="0.2">
      <c r="D1510" s="11"/>
    </row>
    <row r="1511" spans="4:4" x14ac:dyDescent="0.2">
      <c r="D1511" s="11"/>
    </row>
    <row r="1512" spans="4:4" x14ac:dyDescent="0.2">
      <c r="D1512" s="11"/>
    </row>
    <row r="1513" spans="4:4" x14ac:dyDescent="0.2">
      <c r="D1513" s="11"/>
    </row>
    <row r="1514" spans="4:4" x14ac:dyDescent="0.2">
      <c r="D1514" s="11"/>
    </row>
    <row r="1515" spans="4:4" x14ac:dyDescent="0.2">
      <c r="D1515" s="11"/>
    </row>
    <row r="1516" spans="4:4" x14ac:dyDescent="0.2">
      <c r="D1516" s="11"/>
    </row>
    <row r="1517" spans="4:4" x14ac:dyDescent="0.2">
      <c r="D1517" s="11"/>
    </row>
    <row r="1518" spans="4:4" x14ac:dyDescent="0.2">
      <c r="D1518" s="11"/>
    </row>
    <row r="1519" spans="4:4" x14ac:dyDescent="0.2">
      <c r="D1519" s="11"/>
    </row>
    <row r="1520" spans="4:4" x14ac:dyDescent="0.2">
      <c r="D1520" s="11"/>
    </row>
    <row r="1521" spans="4:4" x14ac:dyDescent="0.2">
      <c r="D1521" s="11"/>
    </row>
    <row r="1522" spans="4:4" x14ac:dyDescent="0.2">
      <c r="D1522" s="11"/>
    </row>
    <row r="1523" spans="4:4" x14ac:dyDescent="0.2">
      <c r="D1523" s="11"/>
    </row>
    <row r="1524" spans="4:4" x14ac:dyDescent="0.2">
      <c r="D1524" s="11"/>
    </row>
    <row r="1525" spans="4:4" x14ac:dyDescent="0.2">
      <c r="D1525" s="11"/>
    </row>
    <row r="1526" spans="4:4" x14ac:dyDescent="0.2">
      <c r="D1526" s="11"/>
    </row>
    <row r="1527" spans="4:4" x14ac:dyDescent="0.2">
      <c r="D1527" s="11"/>
    </row>
    <row r="1528" spans="4:4" x14ac:dyDescent="0.2">
      <c r="D1528" s="11"/>
    </row>
    <row r="1529" spans="4:4" x14ac:dyDescent="0.2">
      <c r="D1529" s="11"/>
    </row>
    <row r="1530" spans="4:4" x14ac:dyDescent="0.2">
      <c r="D1530" s="11"/>
    </row>
    <row r="1531" spans="4:4" x14ac:dyDescent="0.2">
      <c r="D1531" s="11"/>
    </row>
    <row r="1532" spans="4:4" x14ac:dyDescent="0.2">
      <c r="D1532" s="11"/>
    </row>
    <row r="1533" spans="4:4" x14ac:dyDescent="0.2">
      <c r="D1533" s="11"/>
    </row>
    <row r="1534" spans="4:4" x14ac:dyDescent="0.2">
      <c r="D1534" s="11"/>
    </row>
    <row r="1535" spans="4:4" x14ac:dyDescent="0.2">
      <c r="D1535" s="11"/>
    </row>
    <row r="1536" spans="4:4" x14ac:dyDescent="0.2">
      <c r="D1536" s="11"/>
    </row>
    <row r="1537" spans="4:4" x14ac:dyDescent="0.2">
      <c r="D1537" s="11"/>
    </row>
    <row r="1538" spans="4:4" x14ac:dyDescent="0.2">
      <c r="D1538" s="11"/>
    </row>
    <row r="1539" spans="4:4" x14ac:dyDescent="0.2">
      <c r="D1539" s="11"/>
    </row>
    <row r="1540" spans="4:4" x14ac:dyDescent="0.2">
      <c r="D1540" s="11"/>
    </row>
    <row r="1541" spans="4:4" x14ac:dyDescent="0.2">
      <c r="D1541" s="11"/>
    </row>
    <row r="1542" spans="4:4" x14ac:dyDescent="0.2">
      <c r="D1542" s="11"/>
    </row>
    <row r="1543" spans="4:4" x14ac:dyDescent="0.2">
      <c r="D1543" s="11"/>
    </row>
    <row r="1544" spans="4:4" x14ac:dyDescent="0.2">
      <c r="D1544" s="11"/>
    </row>
    <row r="1545" spans="4:4" x14ac:dyDescent="0.2">
      <c r="D1545" s="11"/>
    </row>
    <row r="1546" spans="4:4" x14ac:dyDescent="0.2">
      <c r="D1546" s="11"/>
    </row>
    <row r="1547" spans="4:4" x14ac:dyDescent="0.2">
      <c r="D1547" s="11"/>
    </row>
    <row r="1548" spans="4:4" x14ac:dyDescent="0.2">
      <c r="D1548" s="11"/>
    </row>
    <row r="1549" spans="4:4" x14ac:dyDescent="0.2">
      <c r="D1549" s="11"/>
    </row>
    <row r="1550" spans="4:4" x14ac:dyDescent="0.2">
      <c r="D1550" s="11"/>
    </row>
    <row r="1551" spans="4:4" x14ac:dyDescent="0.2">
      <c r="D1551" s="11"/>
    </row>
    <row r="1552" spans="4:4" x14ac:dyDescent="0.2">
      <c r="D1552" s="11"/>
    </row>
    <row r="1553" spans="4:4" x14ac:dyDescent="0.2">
      <c r="D1553" s="11"/>
    </row>
    <row r="1554" spans="4:4" x14ac:dyDescent="0.2">
      <c r="D1554" s="11"/>
    </row>
    <row r="1555" spans="4:4" x14ac:dyDescent="0.2">
      <c r="D1555" s="11"/>
    </row>
    <row r="1556" spans="4:4" x14ac:dyDescent="0.2">
      <c r="D1556" s="11"/>
    </row>
    <row r="1557" spans="4:4" x14ac:dyDescent="0.2">
      <c r="D1557" s="11"/>
    </row>
    <row r="1558" spans="4:4" x14ac:dyDescent="0.2">
      <c r="D1558" s="11"/>
    </row>
    <row r="1559" spans="4:4" x14ac:dyDescent="0.2">
      <c r="D1559" s="11"/>
    </row>
    <row r="1560" spans="4:4" x14ac:dyDescent="0.2">
      <c r="D1560" s="11"/>
    </row>
    <row r="1561" spans="4:4" x14ac:dyDescent="0.2">
      <c r="D1561" s="11"/>
    </row>
    <row r="1562" spans="4:4" x14ac:dyDescent="0.2">
      <c r="D1562" s="11"/>
    </row>
    <row r="1563" spans="4:4" x14ac:dyDescent="0.2">
      <c r="D1563" s="11"/>
    </row>
    <row r="1564" spans="4:4" x14ac:dyDescent="0.2">
      <c r="D1564" s="11"/>
    </row>
    <row r="1565" spans="4:4" x14ac:dyDescent="0.2">
      <c r="D1565" s="11"/>
    </row>
    <row r="1566" spans="4:4" x14ac:dyDescent="0.2">
      <c r="D1566" s="11"/>
    </row>
    <row r="1567" spans="4:4" x14ac:dyDescent="0.2">
      <c r="D1567" s="11"/>
    </row>
    <row r="1568" spans="4:4" x14ac:dyDescent="0.2">
      <c r="D1568" s="11"/>
    </row>
    <row r="1569" spans="4:4" x14ac:dyDescent="0.2">
      <c r="D1569" s="11"/>
    </row>
    <row r="1570" spans="4:4" x14ac:dyDescent="0.2">
      <c r="D1570" s="11"/>
    </row>
    <row r="1571" spans="4:4" x14ac:dyDescent="0.2">
      <c r="D1571" s="11"/>
    </row>
    <row r="1572" spans="4:4" x14ac:dyDescent="0.2">
      <c r="D1572" s="11"/>
    </row>
    <row r="1573" spans="4:4" x14ac:dyDescent="0.2">
      <c r="D1573" s="11"/>
    </row>
    <row r="1574" spans="4:4" x14ac:dyDescent="0.2">
      <c r="D1574" s="11"/>
    </row>
    <row r="1575" spans="4:4" x14ac:dyDescent="0.2">
      <c r="D1575" s="11"/>
    </row>
    <row r="1576" spans="4:4" x14ac:dyDescent="0.2">
      <c r="D1576" s="11"/>
    </row>
    <row r="1577" spans="4:4" x14ac:dyDescent="0.2">
      <c r="D1577" s="11"/>
    </row>
    <row r="1578" spans="4:4" x14ac:dyDescent="0.2">
      <c r="D1578" s="11"/>
    </row>
    <row r="1579" spans="4:4" x14ac:dyDescent="0.2">
      <c r="D1579" s="11"/>
    </row>
    <row r="1580" spans="4:4" x14ac:dyDescent="0.2">
      <c r="D1580" s="11"/>
    </row>
    <row r="1581" spans="4:4" x14ac:dyDescent="0.2">
      <c r="D1581" s="11"/>
    </row>
    <row r="1582" spans="4:4" x14ac:dyDescent="0.2">
      <c r="D1582" s="11"/>
    </row>
    <row r="1583" spans="4:4" x14ac:dyDescent="0.2">
      <c r="D1583" s="11"/>
    </row>
    <row r="1584" spans="4:4" x14ac:dyDescent="0.2">
      <c r="D1584" s="11"/>
    </row>
    <row r="1585" spans="4:4" x14ac:dyDescent="0.2">
      <c r="D1585" s="11"/>
    </row>
    <row r="1586" spans="4:4" x14ac:dyDescent="0.2">
      <c r="D1586" s="11"/>
    </row>
    <row r="1587" spans="4:4" x14ac:dyDescent="0.2">
      <c r="D1587" s="11"/>
    </row>
    <row r="1588" spans="4:4" x14ac:dyDescent="0.2">
      <c r="D1588" s="11"/>
    </row>
    <row r="1589" spans="4:4" x14ac:dyDescent="0.2">
      <c r="D1589" s="11"/>
    </row>
    <row r="1590" spans="4:4" x14ac:dyDescent="0.2">
      <c r="D1590" s="11"/>
    </row>
    <row r="1591" spans="4:4" x14ac:dyDescent="0.2">
      <c r="D1591" s="11"/>
    </row>
    <row r="1592" spans="4:4" x14ac:dyDescent="0.2">
      <c r="D1592" s="11"/>
    </row>
    <row r="1593" spans="4:4" x14ac:dyDescent="0.2">
      <c r="D1593" s="11"/>
    </row>
    <row r="1594" spans="4:4" x14ac:dyDescent="0.2">
      <c r="D1594" s="11"/>
    </row>
    <row r="1595" spans="4:4" x14ac:dyDescent="0.2">
      <c r="D1595" s="11"/>
    </row>
    <row r="1596" spans="4:4" x14ac:dyDescent="0.2">
      <c r="D1596" s="11"/>
    </row>
    <row r="1597" spans="4:4" x14ac:dyDescent="0.2">
      <c r="D1597" s="11"/>
    </row>
    <row r="1598" spans="4:4" x14ac:dyDescent="0.2">
      <c r="D1598" s="11"/>
    </row>
    <row r="1599" spans="4:4" x14ac:dyDescent="0.2">
      <c r="D1599" s="11"/>
    </row>
    <row r="1600" spans="4:4" x14ac:dyDescent="0.2">
      <c r="D1600" s="11"/>
    </row>
    <row r="1601" spans="4:4" x14ac:dyDescent="0.2">
      <c r="D1601" s="11"/>
    </row>
    <row r="1602" spans="4:4" x14ac:dyDescent="0.2">
      <c r="D1602" s="11"/>
    </row>
    <row r="1603" spans="4:4" x14ac:dyDescent="0.2">
      <c r="D1603" s="11"/>
    </row>
    <row r="1604" spans="4:4" x14ac:dyDescent="0.2">
      <c r="D1604" s="11"/>
    </row>
    <row r="1605" spans="4:4" x14ac:dyDescent="0.2">
      <c r="D1605" s="11"/>
    </row>
    <row r="1606" spans="4:4" x14ac:dyDescent="0.2">
      <c r="D1606" s="11"/>
    </row>
    <row r="1607" spans="4:4" x14ac:dyDescent="0.2">
      <c r="D1607" s="11"/>
    </row>
    <row r="1608" spans="4:4" x14ac:dyDescent="0.2">
      <c r="D1608" s="11"/>
    </row>
    <row r="1609" spans="4:4" x14ac:dyDescent="0.2">
      <c r="D1609" s="11"/>
    </row>
    <row r="1610" spans="4:4" x14ac:dyDescent="0.2">
      <c r="D1610" s="11"/>
    </row>
    <row r="1611" spans="4:4" x14ac:dyDescent="0.2">
      <c r="D1611" s="11"/>
    </row>
    <row r="1612" spans="4:4" x14ac:dyDescent="0.2">
      <c r="D1612" s="11"/>
    </row>
    <row r="1613" spans="4:4" x14ac:dyDescent="0.2">
      <c r="D1613" s="11"/>
    </row>
    <row r="1614" spans="4:4" x14ac:dyDescent="0.2">
      <c r="D1614" s="11"/>
    </row>
    <row r="1615" spans="4:4" x14ac:dyDescent="0.2">
      <c r="D1615" s="11"/>
    </row>
    <row r="1616" spans="4:4" x14ac:dyDescent="0.2">
      <c r="D1616" s="11"/>
    </row>
    <row r="1617" spans="4:4" x14ac:dyDescent="0.2">
      <c r="D1617" s="11"/>
    </row>
    <row r="1618" spans="4:4" x14ac:dyDescent="0.2">
      <c r="D1618" s="11"/>
    </row>
    <row r="1619" spans="4:4" x14ac:dyDescent="0.2">
      <c r="D1619" s="11"/>
    </row>
    <row r="1620" spans="4:4" x14ac:dyDescent="0.2">
      <c r="D1620" s="11"/>
    </row>
    <row r="1621" spans="4:4" x14ac:dyDescent="0.2">
      <c r="D1621" s="11"/>
    </row>
    <row r="1622" spans="4:4" x14ac:dyDescent="0.2">
      <c r="D1622" s="11"/>
    </row>
    <row r="1623" spans="4:4" x14ac:dyDescent="0.2">
      <c r="D1623" s="11"/>
    </row>
    <row r="1624" spans="4:4" x14ac:dyDescent="0.2">
      <c r="D1624" s="11"/>
    </row>
    <row r="1625" spans="4:4" x14ac:dyDescent="0.2">
      <c r="D1625" s="11"/>
    </row>
    <row r="1626" spans="4:4" x14ac:dyDescent="0.2">
      <c r="D1626" s="11"/>
    </row>
    <row r="1627" spans="4:4" x14ac:dyDescent="0.2">
      <c r="D1627" s="11"/>
    </row>
    <row r="1628" spans="4:4" x14ac:dyDescent="0.2">
      <c r="D1628" s="11"/>
    </row>
    <row r="1629" spans="4:4" x14ac:dyDescent="0.2">
      <c r="D1629" s="11"/>
    </row>
    <row r="1630" spans="4:4" x14ac:dyDescent="0.2">
      <c r="D1630" s="11"/>
    </row>
    <row r="1631" spans="4:4" x14ac:dyDescent="0.2">
      <c r="D1631" s="11"/>
    </row>
    <row r="1632" spans="4:4" x14ac:dyDescent="0.2">
      <c r="D1632" s="11"/>
    </row>
    <row r="1633" spans="4:4" x14ac:dyDescent="0.2">
      <c r="D1633" s="11"/>
    </row>
    <row r="1634" spans="4:4" x14ac:dyDescent="0.2">
      <c r="D1634" s="11"/>
    </row>
    <row r="1635" spans="4:4" x14ac:dyDescent="0.2">
      <c r="D1635" s="11"/>
    </row>
    <row r="1636" spans="4:4" x14ac:dyDescent="0.2">
      <c r="D1636" s="11"/>
    </row>
    <row r="1637" spans="4:4" x14ac:dyDescent="0.2">
      <c r="D1637" s="11"/>
    </row>
    <row r="1638" spans="4:4" x14ac:dyDescent="0.2">
      <c r="D1638" s="11"/>
    </row>
    <row r="1639" spans="4:4" x14ac:dyDescent="0.2">
      <c r="D1639" s="11"/>
    </row>
    <row r="1640" spans="4:4" x14ac:dyDescent="0.2">
      <c r="D1640" s="11"/>
    </row>
    <row r="1641" spans="4:4" x14ac:dyDescent="0.2">
      <c r="D1641" s="11"/>
    </row>
    <row r="1642" spans="4:4" x14ac:dyDescent="0.2">
      <c r="D1642" s="11"/>
    </row>
    <row r="1643" spans="4:4" x14ac:dyDescent="0.2">
      <c r="D1643" s="11"/>
    </row>
    <row r="1644" spans="4:4" x14ac:dyDescent="0.2">
      <c r="D1644" s="11"/>
    </row>
    <row r="1645" spans="4:4" x14ac:dyDescent="0.2">
      <c r="D1645" s="11"/>
    </row>
    <row r="1646" spans="4:4" x14ac:dyDescent="0.2">
      <c r="D1646" s="11"/>
    </row>
    <row r="1647" spans="4:4" x14ac:dyDescent="0.2">
      <c r="D1647" s="11"/>
    </row>
    <row r="1648" spans="4:4" x14ac:dyDescent="0.2">
      <c r="D1648" s="11"/>
    </row>
    <row r="1649" spans="4:4" x14ac:dyDescent="0.2">
      <c r="D1649" s="11"/>
    </row>
    <row r="1650" spans="4:4" x14ac:dyDescent="0.2">
      <c r="D1650" s="11"/>
    </row>
    <row r="1651" spans="4:4" x14ac:dyDescent="0.2">
      <c r="D1651" s="11"/>
    </row>
    <row r="1652" spans="4:4" x14ac:dyDescent="0.2">
      <c r="D1652" s="11"/>
    </row>
    <row r="1653" spans="4:4" x14ac:dyDescent="0.2">
      <c r="D1653" s="11"/>
    </row>
    <row r="1654" spans="4:4" x14ac:dyDescent="0.2">
      <c r="D1654" s="11"/>
    </row>
    <row r="1655" spans="4:4" x14ac:dyDescent="0.2">
      <c r="D1655" s="11"/>
    </row>
    <row r="1656" spans="4:4" x14ac:dyDescent="0.2">
      <c r="D1656" s="11"/>
    </row>
    <row r="1657" spans="4:4" x14ac:dyDescent="0.2">
      <c r="D1657" s="11"/>
    </row>
    <row r="1658" spans="4:4" x14ac:dyDescent="0.2">
      <c r="D1658" s="11"/>
    </row>
    <row r="1659" spans="4:4" x14ac:dyDescent="0.2">
      <c r="D1659" s="11"/>
    </row>
    <row r="1660" spans="4:4" x14ac:dyDescent="0.2">
      <c r="D1660" s="11"/>
    </row>
    <row r="1661" spans="4:4" x14ac:dyDescent="0.2">
      <c r="D1661" s="11"/>
    </row>
    <row r="1662" spans="4:4" x14ac:dyDescent="0.2">
      <c r="D1662" s="11"/>
    </row>
    <row r="1663" spans="4:4" x14ac:dyDescent="0.2">
      <c r="D1663" s="11"/>
    </row>
    <row r="1664" spans="4:4" x14ac:dyDescent="0.2">
      <c r="D1664" s="11"/>
    </row>
    <row r="1665" spans="4:4" x14ac:dyDescent="0.2">
      <c r="D1665" s="11"/>
    </row>
    <row r="1666" spans="4:4" x14ac:dyDescent="0.2">
      <c r="D1666" s="11"/>
    </row>
    <row r="1667" spans="4:4" x14ac:dyDescent="0.2">
      <c r="D1667" s="11"/>
    </row>
    <row r="1668" spans="4:4" x14ac:dyDescent="0.2">
      <c r="D1668" s="11"/>
    </row>
    <row r="1669" spans="4:4" x14ac:dyDescent="0.2">
      <c r="D1669" s="11"/>
    </row>
    <row r="1670" spans="4:4" x14ac:dyDescent="0.2">
      <c r="D1670" s="11"/>
    </row>
    <row r="1671" spans="4:4" x14ac:dyDescent="0.2">
      <c r="D1671" s="11"/>
    </row>
    <row r="1672" spans="4:4" x14ac:dyDescent="0.2">
      <c r="D1672" s="11"/>
    </row>
    <row r="1673" spans="4:4" x14ac:dyDescent="0.2">
      <c r="D1673" s="11"/>
    </row>
    <row r="1674" spans="4:4" x14ac:dyDescent="0.2">
      <c r="D1674" s="11"/>
    </row>
    <row r="1675" spans="4:4" x14ac:dyDescent="0.2">
      <c r="D1675" s="11"/>
    </row>
    <row r="1676" spans="4:4" x14ac:dyDescent="0.2">
      <c r="D1676" s="11"/>
    </row>
    <row r="1677" spans="4:4" x14ac:dyDescent="0.2">
      <c r="D1677" s="11"/>
    </row>
    <row r="1678" spans="4:4" x14ac:dyDescent="0.2">
      <c r="D1678" s="11"/>
    </row>
    <row r="1679" spans="4:4" x14ac:dyDescent="0.2">
      <c r="D1679" s="11"/>
    </row>
    <row r="1680" spans="4:4" x14ac:dyDescent="0.2">
      <c r="D1680" s="11"/>
    </row>
    <row r="1681" spans="4:4" x14ac:dyDescent="0.2">
      <c r="D1681" s="11"/>
    </row>
    <row r="1682" spans="4:4" x14ac:dyDescent="0.2">
      <c r="D1682" s="11"/>
    </row>
    <row r="1683" spans="4:4" x14ac:dyDescent="0.2">
      <c r="D1683" s="11"/>
    </row>
    <row r="1684" spans="4:4" x14ac:dyDescent="0.2">
      <c r="D1684" s="11"/>
    </row>
    <row r="1685" spans="4:4" x14ac:dyDescent="0.2">
      <c r="D1685" s="11"/>
    </row>
    <row r="1686" spans="4:4" x14ac:dyDescent="0.2">
      <c r="D1686" s="11"/>
    </row>
    <row r="1687" spans="4:4" x14ac:dyDescent="0.2">
      <c r="D1687" s="11"/>
    </row>
    <row r="1688" spans="4:4" x14ac:dyDescent="0.2">
      <c r="D1688" s="11"/>
    </row>
    <row r="1689" spans="4:4" x14ac:dyDescent="0.2">
      <c r="D1689" s="11"/>
    </row>
    <row r="1690" spans="4:4" x14ac:dyDescent="0.2">
      <c r="D1690" s="11"/>
    </row>
    <row r="1691" spans="4:4" x14ac:dyDescent="0.2">
      <c r="D1691" s="11"/>
    </row>
    <row r="1692" spans="4:4" x14ac:dyDescent="0.2">
      <c r="D1692" s="11"/>
    </row>
    <row r="1693" spans="4:4" x14ac:dyDescent="0.2">
      <c r="D1693" s="11"/>
    </row>
    <row r="1694" spans="4:4" x14ac:dyDescent="0.2">
      <c r="D1694" s="11"/>
    </row>
    <row r="1695" spans="4:4" x14ac:dyDescent="0.2">
      <c r="D1695" s="11"/>
    </row>
    <row r="1696" spans="4:4" x14ac:dyDescent="0.2">
      <c r="D1696" s="11"/>
    </row>
    <row r="1697" spans="4:4" x14ac:dyDescent="0.2">
      <c r="D1697" s="11"/>
    </row>
    <row r="1698" spans="4:4" x14ac:dyDescent="0.2">
      <c r="D1698" s="11"/>
    </row>
    <row r="1699" spans="4:4" x14ac:dyDescent="0.2">
      <c r="D1699" s="11"/>
    </row>
    <row r="1700" spans="4:4" x14ac:dyDescent="0.2">
      <c r="D1700" s="11"/>
    </row>
    <row r="1701" spans="4:4" x14ac:dyDescent="0.2">
      <c r="D1701" s="11"/>
    </row>
    <row r="1702" spans="4:4" x14ac:dyDescent="0.2">
      <c r="D1702" s="11"/>
    </row>
    <row r="1703" spans="4:4" x14ac:dyDescent="0.2">
      <c r="D1703" s="11"/>
    </row>
    <row r="1704" spans="4:4" x14ac:dyDescent="0.2">
      <c r="D1704" s="11"/>
    </row>
    <row r="1705" spans="4:4" x14ac:dyDescent="0.2">
      <c r="D1705" s="11"/>
    </row>
    <row r="1706" spans="4:4" x14ac:dyDescent="0.2">
      <c r="D1706" s="11"/>
    </row>
    <row r="1707" spans="4:4" x14ac:dyDescent="0.2">
      <c r="D1707" s="11"/>
    </row>
    <row r="1708" spans="4:4" x14ac:dyDescent="0.2">
      <c r="D1708" s="11"/>
    </row>
    <row r="1709" spans="4:4" x14ac:dyDescent="0.2">
      <c r="D1709" s="11"/>
    </row>
    <row r="1710" spans="4:4" x14ac:dyDescent="0.2">
      <c r="D1710" s="11"/>
    </row>
    <row r="1711" spans="4:4" x14ac:dyDescent="0.2">
      <c r="D1711" s="11"/>
    </row>
    <row r="1712" spans="4:4" x14ac:dyDescent="0.2">
      <c r="D1712" s="11"/>
    </row>
    <row r="1713" spans="4:4" x14ac:dyDescent="0.2">
      <c r="D1713" s="11"/>
    </row>
    <row r="1714" spans="4:4" x14ac:dyDescent="0.2">
      <c r="D1714" s="11"/>
    </row>
    <row r="1715" spans="4:4" x14ac:dyDescent="0.2">
      <c r="D1715" s="11"/>
    </row>
    <row r="1716" spans="4:4" x14ac:dyDescent="0.2">
      <c r="D1716" s="11"/>
    </row>
    <row r="1717" spans="4:4" x14ac:dyDescent="0.2">
      <c r="D1717" s="11"/>
    </row>
    <row r="1718" spans="4:4" x14ac:dyDescent="0.2">
      <c r="D1718" s="11"/>
    </row>
    <row r="1719" spans="4:4" x14ac:dyDescent="0.2">
      <c r="D1719" s="11"/>
    </row>
    <row r="1720" spans="4:4" x14ac:dyDescent="0.2">
      <c r="D1720" s="11"/>
    </row>
    <row r="1721" spans="4:4" x14ac:dyDescent="0.2">
      <c r="D1721" s="11"/>
    </row>
    <row r="1722" spans="4:4" x14ac:dyDescent="0.2">
      <c r="D1722" s="11"/>
    </row>
    <row r="1723" spans="4:4" x14ac:dyDescent="0.2">
      <c r="D1723" s="11"/>
    </row>
    <row r="1724" spans="4:4" x14ac:dyDescent="0.2">
      <c r="D1724" s="11"/>
    </row>
    <row r="1725" spans="4:4" x14ac:dyDescent="0.2">
      <c r="D1725" s="11"/>
    </row>
    <row r="1726" spans="4:4" x14ac:dyDescent="0.2">
      <c r="D1726" s="11"/>
    </row>
    <row r="1727" spans="4:4" x14ac:dyDescent="0.2">
      <c r="D1727" s="11"/>
    </row>
    <row r="1728" spans="4:4" x14ac:dyDescent="0.2">
      <c r="D1728" s="11"/>
    </row>
    <row r="1729" spans="4:4" x14ac:dyDescent="0.2">
      <c r="D1729" s="11"/>
    </row>
    <row r="1730" spans="4:4" x14ac:dyDescent="0.2">
      <c r="D1730" s="11"/>
    </row>
    <row r="1731" spans="4:4" x14ac:dyDescent="0.2">
      <c r="D1731" s="11"/>
    </row>
    <row r="1732" spans="4:4" x14ac:dyDescent="0.2">
      <c r="D1732" s="11"/>
    </row>
    <row r="1733" spans="4:4" x14ac:dyDescent="0.2">
      <c r="D1733" s="11"/>
    </row>
    <row r="1734" spans="4:4" x14ac:dyDescent="0.2">
      <c r="D1734" s="11"/>
    </row>
    <row r="1735" spans="4:4" x14ac:dyDescent="0.2">
      <c r="D1735" s="11"/>
    </row>
    <row r="1736" spans="4:4" x14ac:dyDescent="0.2">
      <c r="D1736" s="11"/>
    </row>
    <row r="1737" spans="4:4" x14ac:dyDescent="0.2">
      <c r="D1737" s="11"/>
    </row>
    <row r="1738" spans="4:4" x14ac:dyDescent="0.2">
      <c r="D1738" s="11"/>
    </row>
    <row r="1739" spans="4:4" x14ac:dyDescent="0.2">
      <c r="D1739" s="11"/>
    </row>
    <row r="1740" spans="4:4" x14ac:dyDescent="0.2">
      <c r="D1740" s="11"/>
    </row>
    <row r="1741" spans="4:4" x14ac:dyDescent="0.2">
      <c r="D1741" s="11"/>
    </row>
    <row r="1742" spans="4:4" x14ac:dyDescent="0.2">
      <c r="D1742" s="11"/>
    </row>
    <row r="1743" spans="4:4" x14ac:dyDescent="0.2">
      <c r="D1743" s="11"/>
    </row>
    <row r="1744" spans="4:4" x14ac:dyDescent="0.2">
      <c r="D1744" s="11"/>
    </row>
    <row r="1745" spans="4:4" x14ac:dyDescent="0.2">
      <c r="D1745" s="11"/>
    </row>
    <row r="1746" spans="4:4" x14ac:dyDescent="0.2">
      <c r="D1746" s="11"/>
    </row>
    <row r="1747" spans="4:4" x14ac:dyDescent="0.2">
      <c r="D1747" s="11"/>
    </row>
    <row r="1748" spans="4:4" x14ac:dyDescent="0.2">
      <c r="D1748" s="11"/>
    </row>
    <row r="1749" spans="4:4" x14ac:dyDescent="0.2">
      <c r="D1749" s="11"/>
    </row>
    <row r="1750" spans="4:4" x14ac:dyDescent="0.2">
      <c r="D1750" s="11"/>
    </row>
  </sheetData>
  <pageMargins left="0.7" right="0.7" top="0.75" bottom="0.75" header="0.3" footer="0.3"/>
  <pageSetup scale="66" fitToHeight="0" orientation="portrait" r:id="rId1"/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DF8E0-2EB2-4CE4-A6AF-5BC42889D5BD}">
  <dimension ref="A1:N21"/>
  <sheetViews>
    <sheetView workbookViewId="0">
      <selection activeCell="O10" sqref="O10"/>
    </sheetView>
  </sheetViews>
  <sheetFormatPr defaultColWidth="8.85546875" defaultRowHeight="15" x14ac:dyDescent="0.25"/>
  <cols>
    <col min="1" max="1" width="16.42578125" style="5" customWidth="1"/>
    <col min="2" max="7" width="8.85546875" style="5"/>
    <col min="8" max="8" width="9.7109375" style="5" customWidth="1"/>
    <col min="9" max="11" width="8.85546875" style="5"/>
    <col min="12" max="12" width="9.5703125" style="5" bestFit="1" customWidth="1"/>
    <col min="13" max="13" width="8.85546875" style="5"/>
    <col min="14" max="14" width="11.28515625" style="5" customWidth="1"/>
    <col min="15" max="15" width="9.85546875" style="5" bestFit="1" customWidth="1"/>
    <col min="16" max="16384" width="8.85546875" style="5"/>
  </cols>
  <sheetData>
    <row r="1" spans="1:14" x14ac:dyDescent="0.25">
      <c r="A1" s="52" t="s">
        <v>72</v>
      </c>
      <c r="N1" s="50" t="s">
        <v>88</v>
      </c>
    </row>
    <row r="2" spans="1:14" x14ac:dyDescent="0.25">
      <c r="A2" s="52" t="s">
        <v>90</v>
      </c>
    </row>
    <row r="3" spans="1:14" x14ac:dyDescent="0.25">
      <c r="A3" s="52" t="s">
        <v>91</v>
      </c>
    </row>
    <row r="6" spans="1:14" x14ac:dyDescent="0.25">
      <c r="A6" s="5" t="s">
        <v>33</v>
      </c>
      <c r="B6" s="5" t="s">
        <v>20</v>
      </c>
      <c r="C6" s="5" t="s">
        <v>21</v>
      </c>
      <c r="D6" s="5" t="s">
        <v>22</v>
      </c>
      <c r="E6" s="5" t="s">
        <v>23</v>
      </c>
      <c r="F6" s="5" t="s">
        <v>24</v>
      </c>
      <c r="G6" s="5" t="s">
        <v>25</v>
      </c>
      <c r="H6" s="5" t="s">
        <v>26</v>
      </c>
      <c r="I6" s="5" t="s">
        <v>27</v>
      </c>
      <c r="J6" s="5" t="s">
        <v>28</v>
      </c>
      <c r="K6" s="5" t="s">
        <v>29</v>
      </c>
      <c r="L6" s="5" t="s">
        <v>30</v>
      </c>
      <c r="M6" s="5" t="s">
        <v>31</v>
      </c>
      <c r="N6" s="9" t="s">
        <v>35</v>
      </c>
    </row>
    <row r="7" spans="1:14" x14ac:dyDescent="0.25">
      <c r="A7" s="5" t="s">
        <v>32</v>
      </c>
      <c r="B7" s="5">
        <v>627927.32000000018</v>
      </c>
      <c r="C7" s="5">
        <v>543978.67000000004</v>
      </c>
      <c r="D7" s="5">
        <v>553804.15999999992</v>
      </c>
      <c r="E7" s="5">
        <v>602643.03999999969</v>
      </c>
      <c r="F7" s="5">
        <v>588515.61</v>
      </c>
      <c r="G7" s="5">
        <v>276967.75999999989</v>
      </c>
      <c r="H7" s="5">
        <v>824828.83999999985</v>
      </c>
      <c r="I7" s="5">
        <v>581918.29000000027</v>
      </c>
      <c r="J7" s="5">
        <v>547349.82000000018</v>
      </c>
      <c r="K7" s="5">
        <v>614570.87000000011</v>
      </c>
      <c r="L7" s="5">
        <v>543327.19000000029</v>
      </c>
      <c r="M7" s="5">
        <v>586103</v>
      </c>
      <c r="N7" s="5">
        <v>6891934.5700000003</v>
      </c>
    </row>
    <row r="8" spans="1:14" x14ac:dyDescent="0.25">
      <c r="A8" s="5" t="s">
        <v>12</v>
      </c>
      <c r="B8" s="5">
        <v>75777.559999999969</v>
      </c>
      <c r="C8" s="5">
        <v>47084.01</v>
      </c>
      <c r="D8" s="5">
        <v>78669.950000000012</v>
      </c>
      <c r="E8" s="5">
        <v>55189.59</v>
      </c>
      <c r="F8" s="5">
        <v>71578.109999999986</v>
      </c>
      <c r="G8" s="5">
        <v>55250.42000000002</v>
      </c>
      <c r="H8" s="5">
        <v>61974.409999999982</v>
      </c>
      <c r="I8" s="5">
        <v>64167.45</v>
      </c>
      <c r="J8" s="5">
        <v>56119.049999999996</v>
      </c>
      <c r="K8" s="5">
        <v>54742.32999999998</v>
      </c>
      <c r="L8" s="5">
        <v>73503.12</v>
      </c>
      <c r="M8" s="5">
        <v>74734.599999999991</v>
      </c>
      <c r="N8" s="5">
        <v>768790.6</v>
      </c>
    </row>
    <row r="9" spans="1:14" x14ac:dyDescent="0.25">
      <c r="A9" s="5" t="s">
        <v>52</v>
      </c>
      <c r="B9" s="5">
        <v>77826.289999999979</v>
      </c>
      <c r="C9" s="5">
        <v>64560.37000000001</v>
      </c>
      <c r="D9" s="5">
        <v>91629.070000000022</v>
      </c>
      <c r="E9" s="5">
        <v>214231.34</v>
      </c>
      <c r="F9" s="5">
        <v>51566.33</v>
      </c>
      <c r="G9" s="5">
        <v>92197.06</v>
      </c>
      <c r="H9" s="5">
        <v>97222.65</v>
      </c>
      <c r="I9" s="5">
        <v>56631.429999999993</v>
      </c>
      <c r="J9" s="5">
        <v>76974.609999999986</v>
      </c>
      <c r="K9" s="5">
        <v>109025.87999999996</v>
      </c>
      <c r="L9" s="5">
        <v>69271.869999999966</v>
      </c>
      <c r="M9" s="5">
        <v>76629.38</v>
      </c>
      <c r="N9" s="5">
        <v>1077766.28</v>
      </c>
    </row>
    <row r="10" spans="1:14" x14ac:dyDescent="0.25">
      <c r="A10" s="5" t="s">
        <v>35</v>
      </c>
      <c r="B10" s="5">
        <v>781531.17000000016</v>
      </c>
      <c r="C10" s="5">
        <v>655623.05000000005</v>
      </c>
      <c r="D10" s="5">
        <v>724103.17999999993</v>
      </c>
      <c r="E10" s="5">
        <v>872063.96999999962</v>
      </c>
      <c r="F10" s="5">
        <v>711660.04999999993</v>
      </c>
      <c r="G10" s="5">
        <v>424415.23999999993</v>
      </c>
      <c r="H10" s="5">
        <v>984025.89999999991</v>
      </c>
      <c r="I10" s="5">
        <v>702717.17000000016</v>
      </c>
      <c r="J10" s="5">
        <v>680443.48000000021</v>
      </c>
      <c r="K10" s="5">
        <v>778339.08000000007</v>
      </c>
      <c r="L10" s="5">
        <v>686102.18000000028</v>
      </c>
      <c r="M10" s="5">
        <v>737466.98</v>
      </c>
      <c r="N10" s="5">
        <v>8738491.4500000011</v>
      </c>
    </row>
    <row r="12" spans="1:14" x14ac:dyDescent="0.25">
      <c r="A12" s="5" t="s">
        <v>34</v>
      </c>
      <c r="B12" s="5" t="s">
        <v>20</v>
      </c>
      <c r="C12" s="5" t="s">
        <v>21</v>
      </c>
      <c r="D12" s="5" t="s">
        <v>22</v>
      </c>
      <c r="E12" s="5" t="s">
        <v>23</v>
      </c>
      <c r="F12" s="5" t="s">
        <v>24</v>
      </c>
      <c r="G12" s="5" t="s">
        <v>25</v>
      </c>
      <c r="H12" s="5" t="s">
        <v>26</v>
      </c>
      <c r="I12" s="5" t="s">
        <v>27</v>
      </c>
      <c r="J12" s="5" t="s">
        <v>28</v>
      </c>
      <c r="K12" s="5" t="s">
        <v>29</v>
      </c>
      <c r="L12" s="5" t="s">
        <v>30</v>
      </c>
      <c r="M12" s="5" t="s">
        <v>31</v>
      </c>
      <c r="N12" s="9" t="s">
        <v>35</v>
      </c>
    </row>
    <row r="13" spans="1:14" x14ac:dyDescent="0.25">
      <c r="A13" s="5" t="s">
        <v>32</v>
      </c>
      <c r="B13" s="5">
        <v>604714.32999999996</v>
      </c>
      <c r="C13" s="5">
        <v>549436.98999999964</v>
      </c>
      <c r="D13" s="5">
        <v>611446.75</v>
      </c>
      <c r="E13" s="5">
        <v>590961.0700000003</v>
      </c>
      <c r="F13" s="5">
        <v>591293.20000000007</v>
      </c>
      <c r="G13" s="5">
        <v>580961.58999999973</v>
      </c>
      <c r="H13" s="5">
        <v>604234.56000000029</v>
      </c>
      <c r="I13" s="5">
        <v>605683.45999999985</v>
      </c>
      <c r="J13" s="5">
        <v>615491.85</v>
      </c>
      <c r="K13" s="5">
        <v>636035.92000000027</v>
      </c>
      <c r="L13" s="5">
        <v>588255.73999999976</v>
      </c>
      <c r="M13" s="5">
        <v>712361.73</v>
      </c>
      <c r="N13" s="5">
        <v>7290877.1899999995</v>
      </c>
    </row>
    <row r="14" spans="1:14" x14ac:dyDescent="0.25">
      <c r="A14" s="5" t="s">
        <v>12</v>
      </c>
      <c r="B14" s="5">
        <v>87088.439999999988</v>
      </c>
      <c r="C14" s="5">
        <v>98381.78</v>
      </c>
      <c r="D14" s="5">
        <v>67378.770000000019</v>
      </c>
      <c r="E14" s="5">
        <v>67954.339999999982</v>
      </c>
      <c r="F14" s="5">
        <v>97302.169999999969</v>
      </c>
      <c r="G14" s="5">
        <v>62012.990000000042</v>
      </c>
      <c r="H14" s="5">
        <v>73019.62999999999</v>
      </c>
      <c r="I14" s="5">
        <v>85307.27</v>
      </c>
      <c r="J14" s="5">
        <v>74695.78</v>
      </c>
      <c r="K14" s="5">
        <v>116253.79000000002</v>
      </c>
      <c r="L14" s="5">
        <v>81002.25999999998</v>
      </c>
      <c r="M14" s="5">
        <v>97391.850000000035</v>
      </c>
      <c r="N14" s="5">
        <v>1007789.0700000001</v>
      </c>
    </row>
    <row r="15" spans="1:14" x14ac:dyDescent="0.25">
      <c r="A15" s="5" t="s">
        <v>52</v>
      </c>
      <c r="B15" s="5">
        <v>90476.87999999999</v>
      </c>
      <c r="C15" s="5">
        <v>84828.709999999992</v>
      </c>
      <c r="D15" s="5">
        <v>84596.109999999986</v>
      </c>
      <c r="E15" s="5">
        <v>98561.610000000015</v>
      </c>
      <c r="F15" s="5">
        <v>145643.20000000001</v>
      </c>
      <c r="G15" s="5">
        <v>117877.41999999998</v>
      </c>
      <c r="H15" s="5">
        <v>84394.629999999976</v>
      </c>
      <c r="I15" s="5">
        <v>110094.01999999997</v>
      </c>
      <c r="J15" s="5">
        <v>126384.12999999998</v>
      </c>
      <c r="K15" s="5">
        <v>124760.32000000001</v>
      </c>
      <c r="L15" s="5">
        <v>106205.25</v>
      </c>
      <c r="M15" s="5">
        <v>129276.39999999997</v>
      </c>
      <c r="N15" s="5">
        <v>1303098.68</v>
      </c>
    </row>
    <row r="16" spans="1:14" x14ac:dyDescent="0.25">
      <c r="A16" s="5" t="s">
        <v>35</v>
      </c>
      <c r="B16" s="5">
        <v>782279.64999999991</v>
      </c>
      <c r="C16" s="5">
        <v>732647.47999999963</v>
      </c>
      <c r="D16" s="5">
        <v>763421.63</v>
      </c>
      <c r="E16" s="5">
        <v>757477.02000000025</v>
      </c>
      <c r="F16" s="5">
        <v>834238.57000000007</v>
      </c>
      <c r="G16" s="5">
        <v>760851.99999999977</v>
      </c>
      <c r="H16" s="5">
        <v>761648.8200000003</v>
      </c>
      <c r="I16" s="5">
        <v>801084.74999999988</v>
      </c>
      <c r="J16" s="5">
        <v>816571.76</v>
      </c>
      <c r="K16" s="5">
        <v>877050.03000000026</v>
      </c>
      <c r="L16" s="5">
        <v>775463.24999999977</v>
      </c>
      <c r="M16" s="5">
        <v>939029.98</v>
      </c>
      <c r="N16" s="5">
        <v>9601764.9399999995</v>
      </c>
    </row>
    <row r="21" spans="2:2" x14ac:dyDescent="0.25">
      <c r="B21" s="29"/>
    </row>
  </sheetData>
  <phoneticPr fontId="3" type="noConversion"/>
  <pageMargins left="0.7" right="0.7" top="0.75" bottom="0.75" header="0.3" footer="0.3"/>
  <customProperties>
    <customPr name="_pios_i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E0505336475743B548BB3731556CC4" ma:contentTypeVersion="7" ma:contentTypeDescription="Create a new document." ma:contentTypeScope="" ma:versionID="af41e8b8c2e4afeb6539dbb1cffee54f">
  <xsd:schema xmlns:xsd="http://www.w3.org/2001/XMLSchema" xmlns:xs="http://www.w3.org/2001/XMLSchema" xmlns:p="http://schemas.microsoft.com/office/2006/metadata/properties" xmlns:ns1="http://schemas.microsoft.com/sharepoint/v3" xmlns:ns2="3527BF6F-27A6-47D3-AAFB-DBF13EBA6BBE" xmlns:ns3="00c1cf47-8665-4c73-8994-ff3a5e26da0f" xmlns:ns5="7312d0bd-5bb3-4d44-9c84-f993550bda7e" xmlns:ns6="3527bf6f-27a6-47d3-aafb-dbf13eba6bbe" targetNamespace="http://schemas.microsoft.com/office/2006/metadata/properties" ma:root="true" ma:fieldsID="e785a3ec88f5aeca42535dd6e2f1c527" ns1:_="" ns2:_="" ns3:_="" ns5:_="" ns6:_="">
    <xsd:import namespace="http://schemas.microsoft.com/sharepoint/v3"/>
    <xsd:import namespace="3527BF6F-27A6-47D3-AAFB-DBF13EBA6BBE"/>
    <xsd:import namespace="00c1cf47-8665-4c73-8994-ff3a5e26da0f"/>
    <xsd:import namespace="7312d0bd-5bb3-4d44-9c84-f993550bda7e"/>
    <xsd:import namespace="3527bf6f-27a6-47d3-aafb-dbf13eba6b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Docket_x0020_Number"/>
                <xsd:element ref="ns3:Party" minOccurs="0"/>
                <xsd:element ref="ns3:Preparer" minOccurs="0"/>
                <xsd:element ref="ns3:Responsible_x0020_Witness" minOccurs="0"/>
                <xsd:element ref="ns3:Internal_x0020_Due_x0020_Date" minOccurs="0"/>
                <xsd:element ref="ns3:Final_x0020_Due_x0020_Date" minOccurs="0"/>
                <xsd:element ref="ns3:Document_x0020_Type"/>
                <xsd:element ref="ns2:Series" minOccurs="0"/>
                <xsd:element ref="ns5:SharedWithUsers" minOccurs="0"/>
                <xsd:element ref="ns5:SharedWithDetails" minOccurs="0"/>
                <xsd:element ref="ns1:_ip_UnifiedCompliancePolicyProperties" minOccurs="0"/>
                <xsd:element ref="ns1:_ip_UnifiedCompliancePolicyUIAction" minOccurs="0"/>
                <xsd:element ref="ns6:MediaServiceAutoKeyPoints" minOccurs="0"/>
                <xsd:element ref="ns6:MediaServiceKeyPoints" minOccurs="0"/>
                <xsd:element ref="ns6:Workflow" minOccurs="0"/>
                <xsd:element ref="ns6:WorkflowStatus" minOccurs="0"/>
                <xsd:element ref="ns3:_dlc_DocId" minOccurs="0"/>
                <xsd:element ref="ns3:_dlc_DocIdUrl" minOccurs="0"/>
                <xsd:element ref="ns3:_dlc_DocIdPersistId" minOccurs="0"/>
                <xsd:element ref="ns6:MediaServiceObjectDetectorVersions" minOccurs="0"/>
                <xsd:element ref="ns6:MediaServiceSearchProperties" minOccurs="0"/>
                <xsd:element ref="ns6:SendDocumentforApprova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eries" ma:index="19" nillable="true" ma:displayName="Series" ma:internalName="Seri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Docket_x0020_Number" ma:index="11" ma:displayName="Docket Number" ma:indexed="true" ma:internalName="Docket_x0020_Number" ma:readOnly="false">
      <xsd:simpleType>
        <xsd:restriction base="dms:Text">
          <xsd:maxLength value="255"/>
        </xsd:restriction>
      </xsd:simpleType>
    </xsd:element>
    <xsd:element name="Party" ma:index="12" nillable="true" ma:displayName="Party" ma:format="Dropdown" ma:internalName="Party" ma:readOnly="false">
      <xsd:simpleType>
        <xsd:union memberTypes="dms:Text">
          <xsd:simpleType>
            <xsd:restriction base="dms:Choice">
              <xsd:enumeration value="Board of Public Utilities"/>
              <xsd:enumeration value="California American Water"/>
              <xsd:enumeration value="California Utilities Commission"/>
              <xsd:enumeration value="Cities &amp; Villages"/>
              <xsd:enumeration value="Commission Staff"/>
              <xsd:enumeration value="City of Chattanooga"/>
              <xsd:enumeration value="Community Action Counsel"/>
              <xsd:enumeration value="Consumer Advocate Division"/>
              <xsd:enumeration value="Division of Rate Counsel"/>
              <xsd:enumeration value="Division of Ratepayer Advocates"/>
              <xsd:enumeration value="Federal Executive Agency"/>
              <xsd:enumeration value="Hawaii American Water"/>
              <xsd:enumeration value="Hopewell Committee for Fair Utility Rates"/>
              <xsd:enumeration value="Illinois American Water"/>
              <xsd:enumeration value="ICC Staff"/>
              <xsd:enumeration value="Illinois Industrial Water Consumers"/>
              <xsd:enumeration value="Indiana American Water"/>
              <xsd:enumeration value="Indiana Office of Utility Consumer Counselor"/>
              <xsd:enumeration value="Iowa American Water"/>
              <xsd:enumeration value="Iowa Utilities Board"/>
              <xsd:enumeration value="Kentucky American Water"/>
              <xsd:enumeration value="Lexington Fayette Urban County Government"/>
              <xsd:enumeration value="LFUCG"/>
              <xsd:enumeration value="Long Island American Water"/>
              <xsd:enumeration value="Maryland American Water"/>
              <xsd:enumeration value="Missouri American Water"/>
              <xsd:enumeration value="New Jersey American Water"/>
              <xsd:enumeration value="North Star"/>
              <xsd:enumeration value="NYS Dept of Public Service"/>
              <xsd:enumeration value="Office of Consumer Advocate"/>
              <xsd:enumeration value="Office of Public Counsel"/>
              <xsd:enumeration value="Office of Small Business Advocate"/>
              <xsd:enumeration value="Office of Trial Staff"/>
              <xsd:enumeration value="Overland Consulting"/>
              <xsd:enumeration value="Pennsylvania American Water"/>
              <xsd:enumeration value="PSC"/>
              <xsd:enumeration value="Public Service Commission"/>
              <xsd:enumeration value="Public Utilities Commission of Ohio"/>
              <xsd:enumeration value="Public Utility Commission"/>
              <xsd:enumeration value="Public Works Commission"/>
              <xsd:enumeration value="Staff of the Attorney General"/>
              <xsd:enumeration value="Staff Information Request"/>
              <xsd:enumeration value="State Corporation Commission"/>
              <xsd:enumeration value="Tennessee American Water"/>
              <xsd:enumeration value="Tennessee Regulatory Authority"/>
              <xsd:enumeration value="The Utility Reform Network"/>
              <xsd:enumeration value="Utility Intervention Unit"/>
              <xsd:enumeration value="Utility Workers Union of America"/>
              <xsd:enumeration value="Village of Bolingbrook"/>
              <xsd:enumeration value="Virginia American Water"/>
              <xsd:enumeration value="West Lafayette"/>
              <xsd:enumeration value="West Virginia American Water"/>
              <xsd:enumeration value="West Virginia Consumer Advocate Division"/>
              <xsd:enumeration value="N/A"/>
            </xsd:restriction>
          </xsd:simpleType>
        </xsd:union>
      </xsd:simpleType>
    </xsd:element>
    <xsd:element name="Preparer" ma:index="13" nillable="true" ma:displayName="Preparer" ma:indexed="true" ma:internalName="Preparer" ma:readOnly="false">
      <xsd:simpleType>
        <xsd:restriction base="dms:Text">
          <xsd:maxLength value="255"/>
        </xsd:restriction>
      </xsd:simpleType>
    </xsd:element>
    <xsd:element name="Responsible_x0020_Witness" ma:index="14" nillable="true" ma:displayName="Witness" ma:indexed="true" ma:internalName="Responsible_x0020_Witness" ma:readOnly="false">
      <xsd:simpleType>
        <xsd:restriction base="dms:Text">
          <xsd:maxLength value="255"/>
        </xsd:restriction>
      </xsd:simpleType>
    </xsd:element>
    <xsd:element name="Internal_x0020_Due_x0020_Date" ma:index="16" nillable="true" ma:displayName="Int'l Due Date" ma:format="DateOnly" ma:internalName="Internal_x0020_Due_x0020_Date" ma:readOnly="false">
      <xsd:simpleType>
        <xsd:restriction base="dms:DateTime"/>
      </xsd:simpleType>
    </xsd:element>
    <xsd:element name="Final_x0020_Due_x0020_Date" ma:index="17" nillable="true" ma:displayName="Final Due Date" ma:format="DateOnly" ma:internalName="Final_x0020_Due_x0020_Date" ma:readOnly="false">
      <xsd:simpleType>
        <xsd:restriction base="dms:DateTime"/>
      </xsd:simpleType>
    </xsd:element>
    <xsd:element name="Document_x0020_Type" ma:index="18" ma:displayName="Doc Type" ma:format="Dropdown" ma:internalName="Document_x0020_Type" ma:readOnly="false">
      <xsd:simpleType>
        <xsd:restriction base="dms:Choice">
          <xsd:enumeration value="Administrative"/>
          <xsd:enumeration value="Briefs"/>
          <xsd:enumeration value="Discovery"/>
          <xsd:enumeration value="Motions"/>
          <xsd:enumeration value="Orders/Decisions"/>
          <xsd:enumeration value="Petition"/>
          <xsd:enumeration value="RRD"/>
          <xsd:enumeration value="Testimony"/>
          <xsd:enumeration value="Transcripts"/>
        </xsd:restriction>
      </xsd:simpleType>
    </xsd:element>
    <xsd:element name="_dlc_DocId" ma:index="2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12d0bd-5bb3-4d44-9c84-f993550bda7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Workflow" ma:index="26" nillable="true" ma:displayName="Workflow" ma:internalName="Workflow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WorkflowStatus" ma:index="27" nillable="true" ma:displayName="WorkflowStatus" ma:internalName="WorkflowStatus">
      <xsd:simpleType>
        <xsd:restriction base="dms:Text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endDocumentforApproval" ma:index="33" nillable="true" ma:displayName="Send Document for Approval" ma:format="Hyperlink" ma:internalName="SendDocumentforApprova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index="15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WorkflowStatus xmlns="3527bf6f-27a6-47d3-aafb-dbf13eba6bbe" xsi:nil="true"/>
    <Internal_x0020_Due_x0020_Date xmlns="00c1cf47-8665-4c73-8994-ff3a5e26da0f" xsi:nil="true"/>
    <Final_x0020_Due_x0020_Date xmlns="00c1cf47-8665-4c73-8994-ff3a5e26da0f" xsi:nil="true"/>
    <Docket_x0020_Number xmlns="00c1cf47-8665-4c73-8994-ff3a5e26da0f">2026-00094 - GRC</Docket_x0020_Number>
    <Preparer xmlns="00c1cf47-8665-4c73-8994-ff3a5e26da0f" xsi:nil="true"/>
    <Document_x0020_Type xmlns="00c1cf47-8665-4c73-8994-ff3a5e26da0f">Discovery</Document_x0020_Type>
    <_ip_UnifiedCompliancePolicyProperties xmlns="http://schemas.microsoft.com/sharepoint/v3" xsi:nil="true"/>
    <Series xmlns="3527BF6F-27A6-47D3-AAFB-DBF13EBA6BBE" xsi:nil="true"/>
    <Workflow xmlns="3527bf6f-27a6-47d3-aafb-dbf13eba6bbe">
      <Url xsi:nil="true"/>
      <Description xsi:nil="true"/>
    </Workflow>
    <Party xmlns="00c1cf47-8665-4c73-8994-ff3a5e26da0f" xsi:nil="true"/>
    <Responsible_x0020_Witness xmlns="00c1cf47-8665-4c73-8994-ff3a5e26da0f" xsi:nil="true"/>
    <SendDocumentforApproval xmlns="3527bf6f-27a6-47d3-aafb-dbf13eba6bbe">
      <Url xsi:nil="true"/>
      <Description xsi:nil="true"/>
    </SendDocumentforApproval>
    <_dlc_DocId xmlns="00c1cf47-8665-4c73-8994-ff3a5e26da0f">4QVSNHSJP2QR-262969112-8670</_dlc_DocId>
    <_dlc_DocIdUrl xmlns="00c1cf47-8665-4c73-8994-ff3a5e26da0f">
      <Url>https://amwater.sharepoint.com/sites/sers/KY/_layouts/15/DocIdRedir.aspx?ID=4QVSNHSJP2QR-262969112-8670</Url>
      <Description>4QVSNHSJP2QR-262969112-8670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04B7AF-52C6-4D5D-8277-BB500543E0D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087D0ED-9781-4625-A00E-E9BAA1CD6A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527BF6F-27A6-47D3-AAFB-DBF13EBA6BBE"/>
    <ds:schemaRef ds:uri="00c1cf47-8665-4c73-8994-ff3a5e26da0f"/>
    <ds:schemaRef ds:uri="7312d0bd-5bb3-4d44-9c84-f993550bda7e"/>
    <ds:schemaRef ds:uri="3527bf6f-27a6-47d3-aafb-dbf13eba6b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0653F4-2FD5-4863-B9B6-7DDBCEC05B77}">
  <ds:schemaRefs>
    <ds:schemaRef ds:uri="http://www.w3.org/XML/1998/namespace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terms/"/>
    <ds:schemaRef ds:uri="3527bf6f-27a6-47d3-aafb-dbf13eba6bbe"/>
    <ds:schemaRef ds:uri="00c1cf47-8665-4c73-8994-ff3a5e26da0f"/>
    <ds:schemaRef ds:uri="7312d0bd-5bb3-4d44-9c84-f993550bda7e"/>
    <ds:schemaRef ds:uri="http://schemas.microsoft.com/office/2006/documentManagement/types"/>
    <ds:schemaRef ds:uri="http://schemas.microsoft.com/sharepoint/v3"/>
    <ds:schemaRef ds:uri="3527BF6F-27A6-47D3-AAFB-DBF13EBA6BBE"/>
    <ds:schemaRef ds:uri="http://schemas.microsoft.com/office/2006/metadata/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2ADB5039-DC52-48EE-87DE-986E773DAA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KAW_R_PSCDR3_NUM011_073026  </vt:lpstr>
      <vt:lpstr>Labor Summary_2023</vt:lpstr>
      <vt:lpstr>Contract Svcs_2023</vt:lpstr>
      <vt:lpstr>Contract Svcs_2018</vt:lpstr>
      <vt:lpstr>Labor Summary_2018</vt:lpstr>
      <vt:lpstr>Actuals</vt:lpstr>
      <vt:lpstr>'KAW_R_PSCDR3_NUM011_073026  '!Print_Area</vt:lpstr>
    </vt:vector>
  </TitlesOfParts>
  <Company>American Water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F Markward</dc:creator>
  <cp:lastModifiedBy>Molly Loy</cp:lastModifiedBy>
  <cp:lastPrinted>2026-07-27T15:24:54Z</cp:lastPrinted>
  <dcterms:created xsi:type="dcterms:W3CDTF">2026-07-17T14:21:55Z</dcterms:created>
  <dcterms:modified xsi:type="dcterms:W3CDTF">2026-07-29T15:16:02Z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2026-07-27T15:22:33Z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79a7b602-db2a-457c-9126-3b583f9c0e9d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0x01010004E0505336475743B548BB3731556CC4</vt:lpwstr>
  </property>
  <property fmtid="{D5CDD505-2E9C-101B-9397-08002B2CF9AE}" pid="12" name="_dlc_DocIdItemGuid">
    <vt:lpwstr>2e70708e-befd-467d-af43-d65718b2cf2a</vt:lpwstr>
  </property>
</Properties>
</file>